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Lovrenc na Pohorju/RD_OS Lovrenc na Pohorju_zivila_22-26/"/>
    </mc:Choice>
  </mc:AlternateContent>
  <xr:revisionPtr revIDLastSave="0" documentId="8_{E87721E1-D57A-F341-9F41-B289C58468C7}" xr6:coauthVersionLast="47" xr6:coauthVersionMax="47" xr10:uidLastSave="{00000000-0000-0000-0000-000000000000}"/>
  <bookViews>
    <workbookView xWindow="0" yWindow="500" windowWidth="26160" windowHeight="18420" activeTab="1" xr2:uid="{DE0CD9CF-6627-43EE-93DE-387ADB5DB5AA}"/>
  </bookViews>
  <sheets>
    <sheet name="2. sklop" sheetId="4" r:id="rId1"/>
    <sheet name="11. sklop" sheetId="13" r:id="rId2"/>
  </sheets>
  <externalReferences>
    <externalReference r:id="rId3"/>
  </externalReferences>
  <definedNames>
    <definedName name="_xlnm.Print_Area" localSheetId="0">'2. sklop'!$H$35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4" i="13" l="1"/>
  <c r="J26" i="13" l="1"/>
  <c r="K26" i="13" s="1"/>
  <c r="J93" i="13"/>
  <c r="K93" i="13" s="1"/>
  <c r="J92" i="13"/>
  <c r="K92" i="13" s="1"/>
  <c r="J68" i="13"/>
  <c r="K68" i="13" s="1"/>
  <c r="J69" i="13"/>
  <c r="J55" i="13" l="1"/>
  <c r="K55" i="13" s="1"/>
  <c r="J91" i="13"/>
  <c r="K91" i="13" s="1"/>
  <c r="J72" i="13"/>
  <c r="K72" i="13" s="1"/>
  <c r="J73" i="13"/>
  <c r="K73" i="13" s="1"/>
  <c r="J76" i="13"/>
  <c r="K76" i="13" s="1"/>
  <c r="J77" i="13"/>
  <c r="K77" i="13" s="1"/>
  <c r="J79" i="13"/>
  <c r="K79" i="13" s="1"/>
  <c r="J83" i="13"/>
  <c r="K83" i="13" s="1"/>
  <c r="J67" i="13"/>
  <c r="K67" i="13" s="1"/>
  <c r="J66" i="13"/>
  <c r="K66" i="13" s="1"/>
  <c r="J12" i="13"/>
  <c r="K12" i="13" s="1"/>
  <c r="J11" i="13"/>
  <c r="K11" i="13" s="1"/>
  <c r="J15" i="13"/>
  <c r="K15" i="13" s="1"/>
  <c r="J47" i="13" l="1"/>
  <c r="K47" i="13" s="1"/>
  <c r="K23" i="4" l="1"/>
  <c r="L23" i="4" s="1"/>
  <c r="K20" i="4"/>
  <c r="L20" i="4" s="1"/>
  <c r="K18" i="4"/>
  <c r="L18" i="4" s="1"/>
  <c r="K11" i="4"/>
  <c r="L11" i="4" s="1"/>
  <c r="K13" i="4"/>
  <c r="L13" i="4" s="1"/>
  <c r="K12" i="4"/>
  <c r="L12" i="4" s="1"/>
  <c r="K14" i="4"/>
  <c r="L14" i="4" s="1"/>
  <c r="K94" i="13" l="1"/>
  <c r="J90" i="13"/>
  <c r="K90" i="13" s="1"/>
  <c r="J89" i="13"/>
  <c r="K89" i="13" s="1"/>
  <c r="J88" i="13"/>
  <c r="K88" i="13" s="1"/>
  <c r="J87" i="13"/>
  <c r="K87" i="13" s="1"/>
  <c r="J86" i="13"/>
  <c r="K86" i="13" s="1"/>
  <c r="J85" i="13"/>
  <c r="K85" i="13" s="1"/>
  <c r="J84" i="13"/>
  <c r="K84" i="13" s="1"/>
  <c r="J82" i="13"/>
  <c r="K82" i="13" s="1"/>
  <c r="J81" i="13"/>
  <c r="K81" i="13" s="1"/>
  <c r="J80" i="13"/>
  <c r="K80" i="13" s="1"/>
  <c r="J75" i="13"/>
  <c r="K75" i="13" s="1"/>
  <c r="J74" i="13"/>
  <c r="K74" i="13" s="1"/>
  <c r="J71" i="13"/>
  <c r="K71" i="13" s="1"/>
  <c r="J70" i="13"/>
  <c r="K70" i="13" s="1"/>
  <c r="K69" i="13"/>
  <c r="J65" i="13"/>
  <c r="K65" i="13" s="1"/>
  <c r="J64" i="13"/>
  <c r="K64" i="13" s="1"/>
  <c r="J63" i="13"/>
  <c r="K63" i="13" s="1"/>
  <c r="J62" i="13"/>
  <c r="K62" i="13" s="1"/>
  <c r="J61" i="13"/>
  <c r="K61" i="13" s="1"/>
  <c r="J60" i="13"/>
  <c r="K60" i="13" s="1"/>
  <c r="J59" i="13"/>
  <c r="K59" i="13" s="1"/>
  <c r="J58" i="13"/>
  <c r="K58" i="13" s="1"/>
  <c r="J57" i="13"/>
  <c r="K57" i="13" s="1"/>
  <c r="J56" i="13"/>
  <c r="K56" i="13" s="1"/>
  <c r="J54" i="13"/>
  <c r="K54" i="13" s="1"/>
  <c r="J53" i="13"/>
  <c r="K53" i="13" s="1"/>
  <c r="J52" i="13"/>
  <c r="K52" i="13" s="1"/>
  <c r="J51" i="13"/>
  <c r="K51" i="13" s="1"/>
  <c r="J50" i="13"/>
  <c r="K50" i="13" s="1"/>
  <c r="J49" i="13"/>
  <c r="K49" i="13" s="1"/>
  <c r="J48" i="13"/>
  <c r="K48" i="13" s="1"/>
  <c r="J46" i="13"/>
  <c r="K46" i="13" s="1"/>
  <c r="J45" i="13"/>
  <c r="K45" i="13" s="1"/>
  <c r="J44" i="13"/>
  <c r="K44" i="13" s="1"/>
  <c r="J43" i="13"/>
  <c r="K43" i="13" s="1"/>
  <c r="J42" i="13"/>
  <c r="K42" i="13" s="1"/>
  <c r="J41" i="13"/>
  <c r="K41" i="13" s="1"/>
  <c r="J40" i="13"/>
  <c r="K40" i="13" s="1"/>
  <c r="J39" i="13"/>
  <c r="K39" i="13" s="1"/>
  <c r="J38" i="13"/>
  <c r="K38" i="13" s="1"/>
  <c r="J37" i="13"/>
  <c r="K37" i="13" s="1"/>
  <c r="J36" i="13"/>
  <c r="K36" i="13" s="1"/>
  <c r="J35" i="13"/>
  <c r="K35" i="13" s="1"/>
  <c r="J34" i="13"/>
  <c r="K34" i="13" s="1"/>
  <c r="J33" i="13"/>
  <c r="K33" i="13" s="1"/>
  <c r="J32" i="13"/>
  <c r="K32" i="13" s="1"/>
  <c r="J31" i="13"/>
  <c r="K31" i="13" s="1"/>
  <c r="J30" i="13"/>
  <c r="K30" i="13" s="1"/>
  <c r="J29" i="13"/>
  <c r="K29" i="13" s="1"/>
  <c r="J28" i="13"/>
  <c r="K28" i="13" s="1"/>
  <c r="J27" i="13"/>
  <c r="K27" i="13" s="1"/>
  <c r="J25" i="13"/>
  <c r="K25" i="13" s="1"/>
  <c r="J24" i="13"/>
  <c r="K24" i="13" s="1"/>
  <c r="J23" i="13"/>
  <c r="K23" i="13" s="1"/>
  <c r="J22" i="13"/>
  <c r="K22" i="13" s="1"/>
  <c r="J21" i="13"/>
  <c r="K21" i="13" s="1"/>
  <c r="J20" i="13"/>
  <c r="K20" i="13" s="1"/>
  <c r="J19" i="13"/>
  <c r="K19" i="13" s="1"/>
  <c r="J18" i="13"/>
  <c r="K18" i="13" s="1"/>
  <c r="J17" i="13"/>
  <c r="K17" i="13" s="1"/>
  <c r="J16" i="13"/>
  <c r="K16" i="13" s="1"/>
  <c r="J14" i="13"/>
  <c r="K14" i="13" s="1"/>
  <c r="J13" i="13"/>
  <c r="K13" i="13" s="1"/>
  <c r="H43" i="4" l="1"/>
  <c r="K42" i="4"/>
  <c r="L42" i="4" s="1"/>
  <c r="K41" i="4"/>
  <c r="L41" i="4" s="1"/>
  <c r="K40" i="4"/>
  <c r="L40" i="4" s="1"/>
  <c r="K39" i="4"/>
  <c r="L39" i="4" s="1"/>
  <c r="K38" i="4"/>
  <c r="L38" i="4" s="1"/>
  <c r="K37" i="4"/>
  <c r="L37" i="4" s="1"/>
  <c r="K36" i="4"/>
  <c r="L36" i="4" s="1"/>
  <c r="K35" i="4"/>
  <c r="L35" i="4" s="1"/>
  <c r="K34" i="4"/>
  <c r="L34" i="4" s="1"/>
  <c r="K33" i="4"/>
  <c r="L33" i="4" s="1"/>
  <c r="K32" i="4"/>
  <c r="L32" i="4" s="1"/>
  <c r="K31" i="4"/>
  <c r="L31" i="4" s="1"/>
  <c r="K30" i="4"/>
  <c r="L30" i="4" s="1"/>
  <c r="K29" i="4"/>
  <c r="L29" i="4" s="1"/>
  <c r="K28" i="4"/>
  <c r="L28" i="4" s="1"/>
  <c r="K27" i="4"/>
  <c r="L27" i="4" s="1"/>
  <c r="K26" i="4"/>
  <c r="L26" i="4" s="1"/>
  <c r="K25" i="4"/>
  <c r="L25" i="4" s="1"/>
  <c r="K24" i="4"/>
  <c r="L24" i="4" s="1"/>
  <c r="K22" i="4"/>
  <c r="L22" i="4" s="1"/>
  <c r="K21" i="4"/>
  <c r="L21" i="4" s="1"/>
  <c r="K19" i="4"/>
  <c r="L19" i="4" s="1"/>
  <c r="K17" i="4"/>
  <c r="L17" i="4" s="1"/>
  <c r="K16" i="4"/>
  <c r="L16" i="4" s="1"/>
  <c r="K15" i="4"/>
  <c r="L15" i="4" s="1"/>
  <c r="L43" i="4" l="1"/>
</calcChain>
</file>

<file path=xl/sharedStrings.xml><?xml version="1.0" encoding="utf-8"?>
<sst xmlns="http://schemas.openxmlformats.org/spreadsheetml/2006/main" count="301" uniqueCount="150">
  <si>
    <t>PONUDNIK:</t>
  </si>
  <si>
    <t xml:space="preserve">SPECIFIKACIJA PREDRAČUNA  </t>
  </si>
  <si>
    <t>ZŠ</t>
  </si>
  <si>
    <t>ARTIKEL</t>
  </si>
  <si>
    <t>E.M.</t>
  </si>
  <si>
    <t>KOLIČINA</t>
  </si>
  <si>
    <t>CENA BREZ DDV</t>
  </si>
  <si>
    <t>DDV %</t>
  </si>
  <si>
    <t>CENA Z DDV</t>
  </si>
  <si>
    <t>VREDNOST Z DDV</t>
  </si>
  <si>
    <t>kg</t>
  </si>
  <si>
    <t>Kraj in datum:</t>
  </si>
  <si>
    <t>Žig:</t>
  </si>
  <si>
    <t>Podpis odgovorne osebe:</t>
  </si>
  <si>
    <t>IK</t>
  </si>
  <si>
    <t>LETNA KOLIČINA</t>
  </si>
  <si>
    <t>JOGURT, navadni, čvrsti, z min. 3,2% m.m., izbrana kakovost, pakiranje do 180 g</t>
  </si>
  <si>
    <t>MASLO, surovo, I. kvalitete, izbrana kakovost, pakirano do 250 g</t>
  </si>
  <si>
    <t>l</t>
  </si>
  <si>
    <t>MLEKO, pasterizirano, homogenizirano, z najmanj 3,2% m.m., izbrana kakovost, pakirano po 10 litrov</t>
  </si>
  <si>
    <t>MLEKO, sterilizirano, brez laktoze, z najmanj 3,2% m.m., izbrana kakovost, pakirano do 1 liter</t>
  </si>
  <si>
    <t>NAMAZ, sirni, navaden, izbrana kakovost, pakiranje do 150  g</t>
  </si>
  <si>
    <t>SIR, topljeni, z min. 35% m.m. v suhi snovi, pakiranje do 140 g</t>
  </si>
  <si>
    <t>SKUTA, nepasirana, s 35-40% m.m., izbrana kakovost, pakirana do 5 kg</t>
  </si>
  <si>
    <t>SKUTA, nepasirana, s 35-40% m.m., izbrana kakovost, pakirana do 500 g</t>
  </si>
  <si>
    <t>SKUTA, sadna, različni okusi, izbrana kakovost, pakiranje do 120 g</t>
  </si>
  <si>
    <t>SMETANA, sladka, s 35% m.m., izbrana kakovost, pakirana do 1 liter</t>
  </si>
  <si>
    <t>SMETANA, za kuhanje, z 21% m.m., pakirana do 500 ml</t>
  </si>
  <si>
    <t>SMETANA, za stepanje, z min. 33% m.m., pakirana do 500 ml</t>
  </si>
  <si>
    <t>n datum:</t>
  </si>
  <si>
    <t>SPECIFIKACIJA PREDRAČUNA</t>
  </si>
  <si>
    <t>kos</t>
  </si>
  <si>
    <t>SKUPAJ SKLOP 11:</t>
  </si>
  <si>
    <t>BRUSNICE, suhe</t>
  </si>
  <si>
    <t>BRUSNICE, suhe, BIO</t>
  </si>
  <si>
    <t>BIO</t>
  </si>
  <si>
    <t>CITRONSKA KISLINA</t>
  </si>
  <si>
    <t>ČAJ, borovnica, gastro, filter</t>
  </si>
  <si>
    <t>ČAJ, božični, gastro, filter (hibiskus, plodovi jabolk, pomarančna lupinica, cimet)</t>
  </si>
  <si>
    <t>ČAJ, gozdni sadeži, gastro, filter</t>
  </si>
  <si>
    <t>ČAJ, jagoda, gastro, filter</t>
  </si>
  <si>
    <t>ČAJ, janež, gastro, filter</t>
  </si>
  <si>
    <t>ČAJ, malina, gastro, filter</t>
  </si>
  <si>
    <t>ČAJ, meta, gastro, filter</t>
  </si>
  <si>
    <t>ČAJ, planinski, gastro, filter</t>
  </si>
  <si>
    <t>ČOKOLADA, v prahu, min. 40% kakavovih delov, iz manjmastnega kakava</t>
  </si>
  <si>
    <t xml:space="preserve">DATELJNI, suhi, brez koščic </t>
  </si>
  <si>
    <t>FIGE, suhe, BIO</t>
  </si>
  <si>
    <t>KAKAV, v prahu, manj masten, z  min. 12% kakavovega masla</t>
  </si>
  <si>
    <t>KAVNI NADOMESTEK, pražena ječmen in koren cikorije</t>
  </si>
  <si>
    <t>KEKSI, biskvitni, savojski biskvit, iz min. 21% jajc</t>
  </si>
  <si>
    <t>KEKSI, masleni, min. 12% masla</t>
  </si>
  <si>
    <t xml:space="preserve">KIS, jabolčni, naravni </t>
  </si>
  <si>
    <t>KORUZNI KOSMIČI, iz min. 87 % koruznega škroba</t>
  </si>
  <si>
    <t>KOSMIČI, instant, pšenični kosmiči s čokolado, z 30% manj sladkorja, min 46% žitaric, min 17,6% čokolade v prahu</t>
  </si>
  <si>
    <t>KVAS, sveži, 42 g</t>
  </si>
  <si>
    <t>MANDELJNI, jedrca</t>
  </si>
  <si>
    <t>MARELICE, suhe, BIO</t>
  </si>
  <si>
    <t>NAPITEK, instant, vitaminski, okus limone/pomaranče</t>
  </si>
  <si>
    <t>OLJE, bučno, 100%, nerafinirano, BIO</t>
  </si>
  <si>
    <t>OLJE, olivno, hladno stiskano</t>
  </si>
  <si>
    <t>PECILNI PRAŠEK</t>
  </si>
  <si>
    <t>PUDING, prašek za pripravo, z okusom vanilije, naravne arome in barvila</t>
  </si>
  <si>
    <t>ROZINE, suhe, BIO</t>
  </si>
  <si>
    <t>RUM</t>
  </si>
  <si>
    <t>SLADKOR, beli, kristalni</t>
  </si>
  <si>
    <t>SLADKOR, beli, mleti</t>
  </si>
  <si>
    <t>SLADKOR, rjavi</t>
  </si>
  <si>
    <t>SLADKOR, vanilin</t>
  </si>
  <si>
    <t>SLIVE, suhe, brez koščic, BIO</t>
  </si>
  <si>
    <t>SODA BIKARBONA, jedilna</t>
  </si>
  <si>
    <t xml:space="preserve">ZAČIMBA, bazilika, zdrobljena, pakiranje v plastični dozi </t>
  </si>
  <si>
    <t xml:space="preserve">ZAČIMBA, česen, zrnasti, pakiranje v plastični dozi </t>
  </si>
  <si>
    <t xml:space="preserve">ZAČIMBA, drobnjak, narezani, zmrznjeni sušeni, pakiranje v plastični dozi </t>
  </si>
  <si>
    <t>ZAČIMBA, klinčki, celi, pakiranje v kozarcu do 100 g</t>
  </si>
  <si>
    <t>ZAČIMBA, koper, zdrobljeni, pakiranje v kozarcu do 100 g</t>
  </si>
  <si>
    <t>ZAČIMBA, kumina, mleta pakiranje v plastični dozi</t>
  </si>
  <si>
    <t>ZAČIMBA, kurkuma, mleta, pakiranje v kozarcu do 100 g</t>
  </si>
  <si>
    <t>ZAČIMBA, lovorjevi listi, celi, sušeni, pakiranje v plastični dozi</t>
  </si>
  <si>
    <t>ZAČIMBA, luštrek, narezani, pakiranje v kozarcu do 100 g</t>
  </si>
  <si>
    <t>ZAČIMBA, majaron, zdrobljeni, sušeni, pakiranje v plastični dozi</t>
  </si>
  <si>
    <t>ZAČIMBA, muškatni orešček, mleti, pakiranje v kozarcu do 100 g</t>
  </si>
  <si>
    <t>ZAČIMBA, origano, zdrobljeni, sušeni, pakiranje v plastični dozi</t>
  </si>
  <si>
    <t>ZAČIMBA, pehtran, zdrobljeni, sušeni, pakiranje v plastični dozi</t>
  </si>
  <si>
    <t>ZAČIMBA, poper, črni, mleti, pakiranje v kozarcu do 100 g</t>
  </si>
  <si>
    <t>ZAČIMBA, rožmarin, narezani, pakiranje v kozarcu do 100 g</t>
  </si>
  <si>
    <t>ZAČIMBA, sladka paprika, mleta, pakiranje v plastični dozi</t>
  </si>
  <si>
    <t>ZAČIMBA, šetraj, zdrobljeni, sušeni, pakiranje v plastični dozi</t>
  </si>
  <si>
    <t>ZAČIMBA, timijan, zdrobljeni, sušeni, pakiranje v plastični dozi</t>
  </si>
  <si>
    <t>shema kakovosti</t>
  </si>
  <si>
    <t>OBRAZEC 1</t>
  </si>
  <si>
    <t>BLAG. ZNAMKA/ ponujen izdelek</t>
  </si>
  <si>
    <t>ponujeno pakiranje</t>
  </si>
  <si>
    <t>cena za ponujeno pakiranje v EUR brez DDV</t>
  </si>
  <si>
    <t>shem kakovosti</t>
  </si>
  <si>
    <t xml:space="preserve">                Šolska ulica 6, 2344 Lovrenc na Pohorju</t>
  </si>
  <si>
    <t>NAROČNIK:  OŠ Lovrenc na Pohorju</t>
  </si>
  <si>
    <t xml:space="preserve">             Šolska ulica 6, 2344 Lovrenc na Pohorju</t>
  </si>
  <si>
    <t>JOGURT, sadni, različni okusi, z min. 1,6% m.m., izbrana kakovost, pakiranje do 160  g</t>
  </si>
  <si>
    <t>JOGURT, sadni, tekoči, različni okusi, z max. 3,2% m.m., izbrana kakovost, do 160 g</t>
  </si>
  <si>
    <t xml:space="preserve">JOGURT, sadni, različni okusi, z min. 3,2% m.m., Ego, izbrana kakovost., pakiranje do 250 g </t>
  </si>
  <si>
    <t xml:space="preserve">JOGURT, sadni, različni okusi, z min. 3,2% m.m., grški tip jogurta, izbrana kakovost., pakiranje do 150 g </t>
  </si>
  <si>
    <t>JOGURT, Mu extra, z max. 2,5% m.m., izbrana kakovost, pakiran do 140 g</t>
  </si>
  <si>
    <t>JOGURT, brez laktoze, z max. 1,6% m.m., izbrana kakovost, pakiranje do 160 g</t>
  </si>
  <si>
    <t>MASLO, surovo, I. kvalitete, izbrana kakovost, pakirano do 15 g</t>
  </si>
  <si>
    <t>MLEKO, pasterizirano, homogenizirano z najmanj 3,5% m.m., izbrana kakovost, pakirano po 1 liter</t>
  </si>
  <si>
    <t>MLEKO, pasterizirano, homogenizirano z najmanj 3,5% m.m., izbrana kakovost, pakirano po 0,2 litra</t>
  </si>
  <si>
    <t>MLEKO, posneto mleko v prahu, pakirano do 1000 g</t>
  </si>
  <si>
    <t>SMETANA, kisla, z min. 18% m.m., pakiranje do 450 g</t>
  </si>
  <si>
    <t>NAMAZ, sirni, navaden, izbrana kakovost, pakiranje do 3000  g</t>
  </si>
  <si>
    <t>SIR, mehki, beli, tipa mocarela, z min. 40% m.m. v suhi snovi, izbrana kakovost, do 250 g</t>
  </si>
  <si>
    <t>SIR, ribani, z min. 45% m.m. v suhi snovi, pakirna do 1000 g</t>
  </si>
  <si>
    <t>SIR, parmezan, z min 45% m.m. v suhi snovi, pakiran do 1000 g</t>
  </si>
  <si>
    <t>SIR, Edamec, poltrdi, polmastni sir, z min 40% m.m. v suhi snovi, izbrana kakovost, pakiranje do 1000 g</t>
  </si>
  <si>
    <t>SIR, Jošt lahki, poltrdi, polmastni sir, z min 40% m.m. v suhi snovi, izbrana kakovost, pakiranje do 1000 g</t>
  </si>
  <si>
    <t>MARGARINA, za peko, brez hidrogeniranih maščob, pakirano do 500g</t>
  </si>
  <si>
    <t>ČAJ, lipa, gastro, filter</t>
  </si>
  <si>
    <t>ČAJ, otroški, gastro, filter</t>
  </si>
  <si>
    <t>ČAJ, bezeg, gastro, filter</t>
  </si>
  <si>
    <t>OLJE, sončnično</t>
  </si>
  <si>
    <t>OLJE, solatno</t>
  </si>
  <si>
    <t>OLJE, rastlinsko</t>
  </si>
  <si>
    <t>SOL, jodirana, nerafinirana, fino mleta</t>
  </si>
  <si>
    <t>VODA, naravna, negazirana, pakirana po 500 ml</t>
  </si>
  <si>
    <t>ZAČIMBA, kumina, cela, pakiranje v plastični dozi</t>
  </si>
  <si>
    <t>ZAČIMBA, poper, črni, celi, pakiranje v kozarcu do 100 g</t>
  </si>
  <si>
    <t>ZAČIMBA, vegeta-natur, pakiranje 150 g</t>
  </si>
  <si>
    <t>ALU FOLIJA, 30 m</t>
  </si>
  <si>
    <t>FOLIJA ZA ŽIVILA, prozorna</t>
  </si>
  <si>
    <t>PEKI PAPIR</t>
  </si>
  <si>
    <t>VODA, naravna mineralna, gazirana, pakirana po 1,5 l</t>
  </si>
  <si>
    <t>VREČA V ROLI, 3-4 kg</t>
  </si>
  <si>
    <t>VREČA V ROLI, 40 L</t>
  </si>
  <si>
    <t>VREČA V ROLI, 120 L</t>
  </si>
  <si>
    <t>RIŽEV DESERT, z vanilijo</t>
  </si>
  <si>
    <t xml:space="preserve">Sklop 11: Splošni prehrambeni izdelki </t>
  </si>
  <si>
    <t>Sklop 2: Mleko in mlečni izdelki</t>
  </si>
  <si>
    <t xml:space="preserve">ZAČIMBA, cimet, mleti, pakiranje v plastični dozi </t>
  </si>
  <si>
    <t>ZAČIMBA, za pečeno meso do 1000 g</t>
  </si>
  <si>
    <t>ZAČIMBA, za pečenega piščanca do 1000 g</t>
  </si>
  <si>
    <t>ZAČIMBA, za pečen krompir do 1000 g</t>
  </si>
  <si>
    <t>ČAJ, ledeni, različni okusi, pakirano po 200ml</t>
  </si>
  <si>
    <t>SKUPAJ SKLOP 2:</t>
  </si>
  <si>
    <t>BLAG. ZNAMKA/ponujen izdelek</t>
  </si>
  <si>
    <t>SLADOLED, ledenka, različni okusi, izbrana kakovost, pakiranje do 115 ml</t>
  </si>
  <si>
    <t>SLADOLED, mlečni, v lončku, brez laktoze, različni okusi, izbrana kakovost, pakiranje do 120 ml</t>
  </si>
  <si>
    <t>KAVA, arabica, klasična, turška, mleta, minimalno 70% delež kave vrste arabika in 30% kave vrste robusta, kot npr. Barcaffe, pakirana do 100 g</t>
  </si>
  <si>
    <t>KVAS, suhi, 5 * 7 g</t>
  </si>
  <si>
    <t>PUDING, prašek za pripravo, z okusom čokolade</t>
  </si>
  <si>
    <t>zavitek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</si>
</sst>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24]General"/>
    <numFmt numFmtId="166" formatCode="#,##0.0000"/>
    <numFmt numFmtId="167" formatCode="0.0"/>
  </numFmts>
  <fonts count="21">
    <font>
      <sz val="11"/>
      <color theme="1"/>
      <name val="Calibri"/>
      <family val="2"/>
      <charset val="238"/>
      <scheme val="minor"/>
    </font>
    <font>
      <sz val="10"/>
      <color theme="1"/>
      <name val="Arial CE"/>
      <charset val="238"/>
    </font>
    <font>
      <sz val="10"/>
      <color theme="1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8"/>
      <name val="Palatino Linotype"/>
      <family val="1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7"/>
      <color indexed="8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1"/>
      <color theme="1"/>
      <name val="Calibri"/>
      <family val="2"/>
      <scheme val="minor"/>
    </font>
    <font>
      <sz val="7"/>
      <name val="Palatino Linotype"/>
      <family val="1"/>
      <charset val="238"/>
    </font>
    <font>
      <sz val="8"/>
      <color rgb="FF222222"/>
      <name val="Palatino Linotype"/>
      <family val="1"/>
      <charset val="238"/>
    </font>
    <font>
      <sz val="9"/>
      <color rgb="FF222222"/>
      <name val="Palatino Linotype"/>
      <family val="1"/>
      <charset val="238"/>
    </font>
    <font>
      <sz val="8"/>
      <color rgb="FFFF0000"/>
      <name val="Palatino Linotype"/>
      <family val="1"/>
    </font>
    <font>
      <sz val="8"/>
      <color rgb="FFFF0000"/>
      <name val="Palatino Linotype"/>
      <family val="1"/>
      <charset val="238"/>
    </font>
    <font>
      <strike/>
      <sz val="8"/>
      <name val="Palatino Linotype"/>
      <family val="1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6" tint="0.79995117038483843"/>
      </top>
      <bottom style="thin">
        <color theme="6" tint="0.79995117038483843"/>
      </bottom>
      <diagonal/>
    </border>
  </borders>
  <cellStyleXfs count="5">
    <xf numFmtId="0" fontId="0" fillId="0" borderId="0"/>
    <xf numFmtId="164" fontId="1" fillId="0" borderId="0"/>
    <xf numFmtId="164" fontId="2" fillId="0" borderId="0"/>
    <xf numFmtId="0" fontId="12" fillId="0" borderId="0"/>
    <xf numFmtId="0" fontId="14" fillId="0" borderId="4">
      <alignment horizontal="left"/>
      <protection locked="0"/>
    </xf>
  </cellStyleXfs>
  <cellXfs count="90">
    <xf numFmtId="0" fontId="0" fillId="0" borderId="0" xfId="0"/>
    <xf numFmtId="0" fontId="3" fillId="0" borderId="0" xfId="0" applyFont="1" applyAlignment="1" applyProtection="1">
      <alignment horizontal="center" vertical="center"/>
    </xf>
    <xf numFmtId="0" fontId="4" fillId="0" borderId="0" xfId="0" applyFont="1"/>
    <xf numFmtId="0" fontId="3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Alignment="1">
      <alignment horizont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4" fillId="0" borderId="0" xfId="0" applyFont="1" applyFill="1" applyProtection="1"/>
    <xf numFmtId="0" fontId="4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Protection="1"/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 applyProtection="1">
      <alignment horizontal="center" vertical="center"/>
    </xf>
    <xf numFmtId="167" fontId="5" fillId="0" borderId="1" xfId="0" applyNumberFormat="1" applyFont="1" applyFill="1" applyBorder="1" applyAlignment="1" applyProtection="1">
      <alignment horizontal="center" vertical="center"/>
    </xf>
    <xf numFmtId="4" fontId="5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/>
    <xf numFmtId="4" fontId="3" fillId="2" borderId="1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13" fillId="0" borderId="3" xfId="3" applyFont="1" applyBorder="1" applyAlignment="1" applyProtection="1">
      <alignment horizontal="left" vertical="top" wrapText="1"/>
    </xf>
    <xf numFmtId="0" fontId="5" fillId="0" borderId="0" xfId="0" applyFont="1" applyBorder="1"/>
    <xf numFmtId="0" fontId="5" fillId="0" borderId="0" xfId="0" applyFont="1" applyFill="1" applyBorder="1" applyAlignment="1">
      <alignment horizontal="center" vertical="center"/>
    </xf>
    <xf numFmtId="0" fontId="5" fillId="3" borderId="0" xfId="0" applyFont="1" applyFill="1" applyBorder="1"/>
    <xf numFmtId="0" fontId="5" fillId="0" borderId="0" xfId="0" applyFont="1" applyFill="1" applyBorder="1"/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0" borderId="0" xfId="0" applyFont="1" applyProtection="1"/>
    <xf numFmtId="0" fontId="3" fillId="0" borderId="0" xfId="0" applyFont="1" applyProtection="1"/>
    <xf numFmtId="0" fontId="8" fillId="0" borderId="0" xfId="0" applyFont="1"/>
    <xf numFmtId="0" fontId="3" fillId="0" borderId="0" xfId="0" applyFont="1"/>
    <xf numFmtId="0" fontId="3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Fill="1"/>
    <xf numFmtId="0" fontId="0" fillId="0" borderId="0" xfId="0" applyFill="1"/>
    <xf numFmtId="0" fontId="1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3" fillId="2" borderId="1" xfId="3" applyNumberFormat="1" applyFont="1" applyFill="1" applyBorder="1" applyAlignment="1">
      <alignment horizontal="center" vertical="top" wrapText="1"/>
    </xf>
    <xf numFmtId="0" fontId="3" fillId="2" borderId="1" xfId="0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/>
    <xf numFmtId="0" fontId="5" fillId="4" borderId="1" xfId="0" applyFont="1" applyFill="1" applyBorder="1"/>
    <xf numFmtId="4" fontId="3" fillId="4" borderId="1" xfId="0" applyNumberFormat="1" applyFont="1" applyFill="1" applyBorder="1" applyAlignment="1">
      <alignment horizontal="center"/>
    </xf>
    <xf numFmtId="0" fontId="0" fillId="0" borderId="1" xfId="0" applyBorder="1"/>
    <xf numFmtId="0" fontId="4" fillId="0" borderId="0" xfId="0" applyFont="1" applyAlignment="1" applyProtection="1">
      <alignment wrapText="1"/>
    </xf>
    <xf numFmtId="167" fontId="5" fillId="0" borderId="0" xfId="0" applyNumberFormat="1" applyFont="1" applyAlignment="1" applyProtection="1">
      <alignment horizontal="center" vertical="center" wrapText="1"/>
    </xf>
    <xf numFmtId="0" fontId="7" fillId="0" borderId="0" xfId="0" applyFont="1" applyAlignment="1">
      <alignment horizontal="center" wrapText="1"/>
    </xf>
    <xf numFmtId="167" fontId="3" fillId="0" borderId="0" xfId="0" applyNumberFormat="1" applyFont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167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15" fillId="0" borderId="1" xfId="0" applyFont="1" applyFill="1" applyBorder="1" applyAlignment="1" applyProtection="1">
      <alignment horizontal="left" vertical="center" wrapText="1"/>
    </xf>
    <xf numFmtId="167" fontId="5" fillId="0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167" fontId="16" fillId="5" borderId="1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/>
    </xf>
    <xf numFmtId="167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9" fontId="15" fillId="0" borderId="1" xfId="0" applyNumberFormat="1" applyFont="1" applyFill="1" applyBorder="1" applyAlignment="1" applyProtection="1">
      <alignment horizontal="left" vertical="center" wrapText="1"/>
    </xf>
    <xf numFmtId="0" fontId="3" fillId="4" borderId="1" xfId="3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wrapText="1"/>
    </xf>
    <xf numFmtId="167" fontId="5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167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0" fillId="0" borderId="1" xfId="0" applyFill="1" applyBorder="1"/>
    <xf numFmtId="3" fontId="0" fillId="0" borderId="1" xfId="0" applyNumberFormat="1" applyFill="1" applyBorder="1"/>
    <xf numFmtId="0" fontId="5" fillId="0" borderId="1" xfId="0" applyFont="1" applyFill="1" applyBorder="1" applyAlignment="1">
      <alignment horizontal="left" vertical="center"/>
    </xf>
    <xf numFmtId="0" fontId="11" fillId="6" borderId="1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</cellXfs>
  <cellStyles count="5">
    <cellStyle name="ARTIKEL" xfId="4" xr:uid="{00C56005-BCDD-467F-8D4B-9573B412F0AE}"/>
    <cellStyle name="Excel Built-in Normal" xfId="1" xr:uid="{03AE7573-22A3-42DB-BD0A-502B9A3731A2}"/>
    <cellStyle name="Navadno_List1" xfId="2" xr:uid="{1197A50B-7649-41A3-B700-FF0A03082E6D}"/>
    <cellStyle name="Navadno_List1 2" xfId="3" xr:uid="{262858E1-27BB-4BBD-A091-C753140A9CA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Organizator-P%202021_22/Javni%20razpis/Razpis/1.%20Priprava%20sklopov%20ter%20ocena%20koli&#269;in%20in%20vrednosti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enjene vrednosti in količine "/>
    </sheetNames>
    <sheetDataSet>
      <sheetData sheetId="0">
        <row r="10">
          <cell r="B10" t="str">
            <v>Konzervirani izdelki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59C49-EC17-4024-ADE6-724699066D5A}">
  <sheetPr>
    <tabColor rgb="FFFFFF00"/>
  </sheetPr>
  <dimension ref="A1:N46"/>
  <sheetViews>
    <sheetView zoomScale="130" zoomScaleNormal="130" workbookViewId="0">
      <selection activeCell="C38" sqref="C38"/>
    </sheetView>
  </sheetViews>
  <sheetFormatPr baseColWidth="10" defaultColWidth="8.83203125" defaultRowHeight="15"/>
  <cols>
    <col min="1" max="1" width="2.6640625" style="34" customWidth="1"/>
    <col min="2" max="2" width="4.33203125" style="34" customWidth="1"/>
    <col min="3" max="3" width="76.1640625" style="32" customWidth="1"/>
    <col min="4" max="5" width="4.5" style="34" customWidth="1"/>
    <col min="6" max="7" width="27.83203125" style="34" customWidth="1"/>
    <col min="8" max="8" width="14.83203125" style="34" bestFit="1" customWidth="1"/>
    <col min="9" max="9" width="13.6640625" style="34" customWidth="1"/>
    <col min="10" max="10" width="7.5" style="34" customWidth="1"/>
    <col min="11" max="11" width="13.6640625" style="34" customWidth="1"/>
    <col min="12" max="12" width="16.6640625" style="34" customWidth="1"/>
    <col min="13" max="13" width="11.6640625" customWidth="1"/>
    <col min="14" max="14" width="17.1640625" customWidth="1"/>
  </cols>
  <sheetData>
    <row r="1" spans="1:14">
      <c r="A1" s="2"/>
      <c r="B1" s="3" t="s">
        <v>96</v>
      </c>
      <c r="C1" s="2"/>
      <c r="D1" s="3"/>
      <c r="E1" s="3"/>
      <c r="F1" s="4"/>
      <c r="G1" s="4"/>
      <c r="H1" s="4"/>
      <c r="I1" s="4"/>
      <c r="J1" s="5"/>
      <c r="K1" s="5"/>
      <c r="L1" s="5"/>
    </row>
    <row r="2" spans="1:14">
      <c r="A2" s="2"/>
      <c r="B2" s="8"/>
      <c r="C2" s="7" t="s">
        <v>97</v>
      </c>
      <c r="D2" s="8"/>
      <c r="E2" s="8"/>
      <c r="F2" s="4"/>
      <c r="G2" s="4"/>
      <c r="H2" s="4"/>
      <c r="I2" s="4"/>
      <c r="J2" s="5"/>
      <c r="K2" s="5"/>
      <c r="L2" s="5" t="s">
        <v>90</v>
      </c>
    </row>
    <row r="3" spans="1:14">
      <c r="A3" s="2"/>
      <c r="B3" s="38"/>
      <c r="C3" s="4"/>
      <c r="D3" s="4"/>
      <c r="E3" s="4"/>
      <c r="F3" s="4"/>
      <c r="G3" s="4"/>
      <c r="H3" s="4"/>
      <c r="I3" s="4"/>
      <c r="J3" s="5"/>
      <c r="K3" s="5"/>
      <c r="L3" s="5"/>
    </row>
    <row r="4" spans="1:14">
      <c r="A4" s="2"/>
      <c r="B4" s="39" t="s">
        <v>0</v>
      </c>
      <c r="C4" s="4"/>
      <c r="D4" s="4"/>
      <c r="E4" s="4"/>
      <c r="F4" s="4"/>
      <c r="G4" s="4"/>
      <c r="H4" s="4"/>
      <c r="I4" s="9"/>
      <c r="J4" s="10"/>
      <c r="K4" s="10"/>
      <c r="L4" s="10"/>
    </row>
    <row r="5" spans="1:14">
      <c r="A5" s="2"/>
      <c r="B5" s="38"/>
      <c r="C5" s="4"/>
      <c r="D5" s="4"/>
      <c r="E5" s="4"/>
      <c r="F5" s="4"/>
      <c r="G5" s="4"/>
      <c r="H5" s="4"/>
      <c r="I5" s="9"/>
      <c r="J5" s="10"/>
      <c r="K5" s="10"/>
      <c r="L5" s="10"/>
    </row>
    <row r="6" spans="1:14">
      <c r="A6" s="2"/>
      <c r="B6" s="38"/>
      <c r="C6" s="4"/>
      <c r="D6" s="4"/>
      <c r="E6" s="4"/>
      <c r="F6" s="4"/>
      <c r="G6" s="4"/>
      <c r="H6" s="4"/>
      <c r="I6" s="4"/>
      <c r="J6" s="5"/>
      <c r="K6" s="5"/>
      <c r="L6" s="5"/>
    </row>
    <row r="7" spans="1:14">
      <c r="A7" s="40"/>
      <c r="B7" s="38"/>
      <c r="C7" s="4"/>
      <c r="D7" s="4"/>
      <c r="E7" s="4"/>
      <c r="F7" s="11" t="s">
        <v>1</v>
      </c>
      <c r="G7" s="11"/>
      <c r="H7" s="12"/>
      <c r="I7" s="12"/>
      <c r="J7" s="13"/>
      <c r="K7" s="13"/>
      <c r="L7" s="13"/>
    </row>
    <row r="8" spans="1:14">
      <c r="A8" s="40"/>
      <c r="B8" s="38"/>
      <c r="C8" s="4"/>
      <c r="D8" s="4"/>
      <c r="E8" s="4"/>
      <c r="F8" s="11" t="s">
        <v>136</v>
      </c>
      <c r="G8" s="11"/>
      <c r="H8" s="14"/>
      <c r="I8" s="14"/>
      <c r="J8" s="13"/>
      <c r="K8" s="13"/>
      <c r="L8" s="13"/>
    </row>
    <row r="9" spans="1:14">
      <c r="A9" s="40"/>
      <c r="B9" s="38"/>
      <c r="C9" s="4"/>
      <c r="D9" s="4"/>
      <c r="E9" s="4"/>
      <c r="F9" s="11"/>
      <c r="G9" s="11"/>
      <c r="H9" s="11"/>
      <c r="I9" s="11"/>
      <c r="J9" s="13"/>
      <c r="K9" s="13"/>
      <c r="L9" s="13"/>
    </row>
    <row r="10" spans="1:14">
      <c r="A10" s="41"/>
      <c r="B10" s="42" t="s">
        <v>2</v>
      </c>
      <c r="C10" s="15" t="s">
        <v>3</v>
      </c>
      <c r="D10" s="16" t="s">
        <v>4</v>
      </c>
      <c r="E10" s="16" t="s">
        <v>14</v>
      </c>
      <c r="F10" s="17" t="s">
        <v>91</v>
      </c>
      <c r="G10" s="17" t="s">
        <v>89</v>
      </c>
      <c r="H10" s="17" t="s">
        <v>15</v>
      </c>
      <c r="I10" s="17" t="s">
        <v>6</v>
      </c>
      <c r="J10" s="17" t="s">
        <v>7</v>
      </c>
      <c r="K10" s="17" t="s">
        <v>8</v>
      </c>
      <c r="L10" s="17" t="s">
        <v>9</v>
      </c>
      <c r="M10" s="17" t="s">
        <v>92</v>
      </c>
      <c r="N10" s="17" t="s">
        <v>93</v>
      </c>
    </row>
    <row r="11" spans="1:14" s="44" customFormat="1">
      <c r="A11" s="43"/>
      <c r="B11" s="18">
        <v>1</v>
      </c>
      <c r="C11" s="19" t="s">
        <v>103</v>
      </c>
      <c r="D11" s="20" t="s">
        <v>10</v>
      </c>
      <c r="E11" s="20" t="s">
        <v>14</v>
      </c>
      <c r="F11" s="21"/>
      <c r="G11" s="21"/>
      <c r="H11" s="22">
        <v>45</v>
      </c>
      <c r="I11" s="23"/>
      <c r="J11" s="24">
        <v>9.5</v>
      </c>
      <c r="K11" s="23">
        <f t="shared" ref="K11:K42" si="0">I11*1.095</f>
        <v>0</v>
      </c>
      <c r="L11" s="25">
        <f t="shared" ref="L11:L42" si="1">H11*K11</f>
        <v>0</v>
      </c>
      <c r="M11" s="80"/>
      <c r="N11" s="80"/>
    </row>
    <row r="12" spans="1:14" s="44" customFormat="1">
      <c r="A12" s="43"/>
      <c r="B12" s="18">
        <v>2</v>
      </c>
      <c r="C12" s="19" t="s">
        <v>16</v>
      </c>
      <c r="D12" s="20" t="s">
        <v>10</v>
      </c>
      <c r="E12" s="20" t="s">
        <v>14</v>
      </c>
      <c r="F12" s="21"/>
      <c r="G12" s="21"/>
      <c r="H12" s="22">
        <v>11</v>
      </c>
      <c r="I12" s="23"/>
      <c r="J12" s="24">
        <v>9.5</v>
      </c>
      <c r="K12" s="23">
        <f t="shared" si="0"/>
        <v>0</v>
      </c>
      <c r="L12" s="25">
        <f t="shared" si="1"/>
        <v>0</v>
      </c>
      <c r="M12" s="80"/>
      <c r="N12" s="80"/>
    </row>
    <row r="13" spans="1:14" s="44" customFormat="1">
      <c r="A13" s="43"/>
      <c r="B13" s="18">
        <v>3</v>
      </c>
      <c r="C13" s="19" t="s">
        <v>102</v>
      </c>
      <c r="D13" s="20" t="s">
        <v>10</v>
      </c>
      <c r="E13" s="20" t="s">
        <v>14</v>
      </c>
      <c r="F13" s="21"/>
      <c r="G13" s="21"/>
      <c r="H13" s="22">
        <v>5</v>
      </c>
      <c r="I13" s="23"/>
      <c r="J13" s="24">
        <v>9.5</v>
      </c>
      <c r="K13" s="23">
        <f t="shared" si="0"/>
        <v>0</v>
      </c>
      <c r="L13" s="25">
        <f t="shared" si="1"/>
        <v>0</v>
      </c>
      <c r="M13" s="80"/>
      <c r="N13" s="80"/>
    </row>
    <row r="14" spans="1:14" s="44" customFormat="1" ht="15.75" customHeight="1">
      <c r="A14" s="43"/>
      <c r="B14" s="18">
        <v>4</v>
      </c>
      <c r="C14" s="19" t="s">
        <v>101</v>
      </c>
      <c r="D14" s="20" t="s">
        <v>10</v>
      </c>
      <c r="E14" s="20" t="s">
        <v>14</v>
      </c>
      <c r="F14" s="21"/>
      <c r="G14" s="21"/>
      <c r="H14" s="22">
        <v>100</v>
      </c>
      <c r="I14" s="23"/>
      <c r="J14" s="24">
        <v>9.5</v>
      </c>
      <c r="K14" s="23">
        <f t="shared" si="0"/>
        <v>0</v>
      </c>
      <c r="L14" s="25">
        <f t="shared" si="1"/>
        <v>0</v>
      </c>
      <c r="M14" s="80"/>
      <c r="N14" s="80"/>
    </row>
    <row r="15" spans="1:14" s="44" customFormat="1">
      <c r="A15" s="43"/>
      <c r="B15" s="18">
        <v>5</v>
      </c>
      <c r="C15" s="19" t="s">
        <v>100</v>
      </c>
      <c r="D15" s="20" t="s">
        <v>10</v>
      </c>
      <c r="E15" s="20" t="s">
        <v>14</v>
      </c>
      <c r="F15" s="21"/>
      <c r="G15" s="21"/>
      <c r="H15" s="22">
        <v>330</v>
      </c>
      <c r="I15" s="23"/>
      <c r="J15" s="24">
        <v>9.5</v>
      </c>
      <c r="K15" s="23">
        <f t="shared" si="0"/>
        <v>0</v>
      </c>
      <c r="L15" s="25">
        <f t="shared" si="1"/>
        <v>0</v>
      </c>
      <c r="M15" s="80"/>
      <c r="N15" s="80"/>
    </row>
    <row r="16" spans="1:14" s="44" customFormat="1">
      <c r="A16" s="43"/>
      <c r="B16" s="18">
        <v>6</v>
      </c>
      <c r="C16" s="19" t="s">
        <v>98</v>
      </c>
      <c r="D16" s="20" t="s">
        <v>10</v>
      </c>
      <c r="E16" s="20" t="s">
        <v>14</v>
      </c>
      <c r="F16" s="21"/>
      <c r="G16" s="21"/>
      <c r="H16" s="22">
        <v>35</v>
      </c>
      <c r="I16" s="23"/>
      <c r="J16" s="24">
        <v>9.5</v>
      </c>
      <c r="K16" s="23">
        <f t="shared" si="0"/>
        <v>0</v>
      </c>
      <c r="L16" s="25">
        <f t="shared" si="1"/>
        <v>0</v>
      </c>
      <c r="M16" s="80"/>
      <c r="N16" s="80"/>
    </row>
    <row r="17" spans="1:14" s="44" customFormat="1">
      <c r="A17" s="43"/>
      <c r="B17" s="18">
        <v>7</v>
      </c>
      <c r="C17" s="19" t="s">
        <v>99</v>
      </c>
      <c r="D17" s="20" t="s">
        <v>10</v>
      </c>
      <c r="E17" s="20" t="s">
        <v>14</v>
      </c>
      <c r="F17" s="21"/>
      <c r="G17" s="21"/>
      <c r="H17" s="22">
        <v>113</v>
      </c>
      <c r="I17" s="23"/>
      <c r="J17" s="24">
        <v>9.5</v>
      </c>
      <c r="K17" s="23">
        <f t="shared" si="0"/>
        <v>0</v>
      </c>
      <c r="L17" s="25">
        <f t="shared" si="1"/>
        <v>0</v>
      </c>
      <c r="M17" s="80"/>
      <c r="N17" s="80"/>
    </row>
    <row r="18" spans="1:14" s="44" customFormat="1">
      <c r="A18" s="43"/>
      <c r="B18" s="18">
        <v>8</v>
      </c>
      <c r="C18" s="19" t="s">
        <v>104</v>
      </c>
      <c r="D18" s="20" t="s">
        <v>10</v>
      </c>
      <c r="E18" s="20"/>
      <c r="F18" s="21"/>
      <c r="G18" s="21"/>
      <c r="H18" s="22">
        <v>6</v>
      </c>
      <c r="I18" s="23"/>
      <c r="J18" s="24">
        <v>9.5</v>
      </c>
      <c r="K18" s="23">
        <f t="shared" ref="K18" si="2">I18*1.095</f>
        <v>0</v>
      </c>
      <c r="L18" s="25">
        <f t="shared" ref="L18" si="3">H18*K18</f>
        <v>0</v>
      </c>
      <c r="M18" s="80"/>
      <c r="N18" s="80"/>
    </row>
    <row r="19" spans="1:14" s="44" customFormat="1">
      <c r="A19" s="43"/>
      <c r="B19" s="18">
        <v>9</v>
      </c>
      <c r="C19" s="19" t="s">
        <v>17</v>
      </c>
      <c r="D19" s="20" t="s">
        <v>10</v>
      </c>
      <c r="E19" s="20" t="s">
        <v>14</v>
      </c>
      <c r="F19" s="21"/>
      <c r="G19" s="21"/>
      <c r="H19" s="22">
        <v>30</v>
      </c>
      <c r="I19" s="23"/>
      <c r="J19" s="24">
        <v>9.5</v>
      </c>
      <c r="K19" s="23">
        <f t="shared" si="0"/>
        <v>0</v>
      </c>
      <c r="L19" s="25">
        <f t="shared" si="1"/>
        <v>0</v>
      </c>
      <c r="M19" s="80"/>
      <c r="N19" s="80"/>
    </row>
    <row r="20" spans="1:14" s="44" customFormat="1">
      <c r="A20" s="43"/>
      <c r="B20" s="18">
        <v>10</v>
      </c>
      <c r="C20" s="19" t="s">
        <v>115</v>
      </c>
      <c r="D20" s="20" t="s">
        <v>10</v>
      </c>
      <c r="E20" s="20"/>
      <c r="F20" s="21"/>
      <c r="G20" s="21"/>
      <c r="H20" s="22">
        <v>110</v>
      </c>
      <c r="I20" s="23"/>
      <c r="J20" s="24">
        <v>9.5</v>
      </c>
      <c r="K20" s="23">
        <f t="shared" ref="K20" si="4">I20*1.095</f>
        <v>0</v>
      </c>
      <c r="L20" s="25">
        <f t="shared" ref="L20" si="5">H20*K20</f>
        <v>0</v>
      </c>
      <c r="M20" s="80"/>
      <c r="N20" s="80"/>
    </row>
    <row r="21" spans="1:14" s="44" customFormat="1">
      <c r="A21" s="43"/>
      <c r="B21" s="18">
        <v>11</v>
      </c>
      <c r="C21" s="19" t="s">
        <v>105</v>
      </c>
      <c r="D21" s="20" t="s">
        <v>18</v>
      </c>
      <c r="E21" s="20" t="s">
        <v>14</v>
      </c>
      <c r="F21" s="21"/>
      <c r="G21" s="21"/>
      <c r="H21" s="22">
        <v>600</v>
      </c>
      <c r="I21" s="23"/>
      <c r="J21" s="24">
        <v>9.5</v>
      </c>
      <c r="K21" s="23">
        <f t="shared" si="0"/>
        <v>0</v>
      </c>
      <c r="L21" s="25">
        <f t="shared" si="1"/>
        <v>0</v>
      </c>
      <c r="M21" s="80"/>
      <c r="N21" s="80"/>
    </row>
    <row r="22" spans="1:14" s="44" customFormat="1">
      <c r="A22" s="43"/>
      <c r="B22" s="18">
        <v>12</v>
      </c>
      <c r="C22" s="19" t="s">
        <v>19</v>
      </c>
      <c r="D22" s="20" t="s">
        <v>18</v>
      </c>
      <c r="E22" s="20" t="s">
        <v>14</v>
      </c>
      <c r="F22" s="45"/>
      <c r="G22" s="45"/>
      <c r="H22" s="22">
        <v>1400</v>
      </c>
      <c r="I22" s="23"/>
      <c r="J22" s="24">
        <v>9.5</v>
      </c>
      <c r="K22" s="23">
        <f t="shared" si="0"/>
        <v>0</v>
      </c>
      <c r="L22" s="25">
        <f t="shared" si="1"/>
        <v>0</v>
      </c>
      <c r="M22" s="80"/>
      <c r="N22" s="80"/>
    </row>
    <row r="23" spans="1:14" s="44" customFormat="1">
      <c r="A23" s="43"/>
      <c r="B23" s="18">
        <v>13</v>
      </c>
      <c r="C23" s="19" t="s">
        <v>106</v>
      </c>
      <c r="D23" s="20" t="s">
        <v>18</v>
      </c>
      <c r="E23" s="20" t="s">
        <v>14</v>
      </c>
      <c r="F23" s="21"/>
      <c r="G23" s="21"/>
      <c r="H23" s="22">
        <v>475</v>
      </c>
      <c r="I23" s="23"/>
      <c r="J23" s="24">
        <v>9.5</v>
      </c>
      <c r="K23" s="23">
        <f t="shared" ref="K23" si="6">I23*1.095</f>
        <v>0</v>
      </c>
      <c r="L23" s="25">
        <f t="shared" ref="L23" si="7">H23*K23</f>
        <v>0</v>
      </c>
      <c r="M23" s="80"/>
      <c r="N23" s="80"/>
    </row>
    <row r="24" spans="1:14" s="44" customFormat="1">
      <c r="A24" s="43"/>
      <c r="B24" s="18">
        <v>14</v>
      </c>
      <c r="C24" s="19" t="s">
        <v>20</v>
      </c>
      <c r="D24" s="20" t="s">
        <v>18</v>
      </c>
      <c r="E24" s="20" t="s">
        <v>14</v>
      </c>
      <c r="F24" s="21"/>
      <c r="G24" s="21"/>
      <c r="H24" s="22">
        <v>83</v>
      </c>
      <c r="I24" s="23"/>
      <c r="J24" s="24">
        <v>9.5</v>
      </c>
      <c r="K24" s="23">
        <f t="shared" si="0"/>
        <v>0</v>
      </c>
      <c r="L24" s="25">
        <f t="shared" si="1"/>
        <v>0</v>
      </c>
      <c r="M24" s="80"/>
      <c r="N24" s="80"/>
    </row>
    <row r="25" spans="1:14" s="44" customFormat="1">
      <c r="A25" s="43"/>
      <c r="B25" s="18">
        <v>15</v>
      </c>
      <c r="C25" s="19" t="s">
        <v>107</v>
      </c>
      <c r="D25" s="20" t="s">
        <v>18</v>
      </c>
      <c r="E25" s="20"/>
      <c r="F25" s="21"/>
      <c r="G25" s="21"/>
      <c r="H25" s="22">
        <v>168</v>
      </c>
      <c r="I25" s="23"/>
      <c r="J25" s="24">
        <v>9.5</v>
      </c>
      <c r="K25" s="23">
        <f t="shared" si="0"/>
        <v>0</v>
      </c>
      <c r="L25" s="25">
        <f t="shared" si="1"/>
        <v>0</v>
      </c>
      <c r="M25" s="80"/>
      <c r="N25" s="80"/>
    </row>
    <row r="26" spans="1:14" s="44" customFormat="1">
      <c r="A26" s="43"/>
      <c r="B26" s="18">
        <v>16</v>
      </c>
      <c r="C26" s="19" t="s">
        <v>21</v>
      </c>
      <c r="D26" s="20" t="s">
        <v>10</v>
      </c>
      <c r="E26" s="20" t="s">
        <v>14</v>
      </c>
      <c r="F26" s="21"/>
      <c r="G26" s="21"/>
      <c r="H26" s="22">
        <v>9</v>
      </c>
      <c r="I26" s="23"/>
      <c r="J26" s="24">
        <v>9.5</v>
      </c>
      <c r="K26" s="23">
        <f t="shared" si="0"/>
        <v>0</v>
      </c>
      <c r="L26" s="25">
        <f t="shared" si="1"/>
        <v>0</v>
      </c>
      <c r="M26" s="80"/>
      <c r="N26" s="80"/>
    </row>
    <row r="27" spans="1:14" s="44" customFormat="1">
      <c r="A27" s="43"/>
      <c r="B27" s="18">
        <v>17</v>
      </c>
      <c r="C27" s="19" t="s">
        <v>109</v>
      </c>
      <c r="D27" s="20" t="s">
        <v>10</v>
      </c>
      <c r="E27" s="20" t="s">
        <v>14</v>
      </c>
      <c r="F27" s="21"/>
      <c r="G27" s="21"/>
      <c r="H27" s="22">
        <v>384</v>
      </c>
      <c r="I27" s="23"/>
      <c r="J27" s="24">
        <v>9.5</v>
      </c>
      <c r="K27" s="23">
        <f t="shared" si="0"/>
        <v>0</v>
      </c>
      <c r="L27" s="25">
        <f t="shared" si="1"/>
        <v>0</v>
      </c>
      <c r="M27" s="80"/>
      <c r="N27" s="80"/>
    </row>
    <row r="28" spans="1:14" s="44" customFormat="1">
      <c r="A28" s="43"/>
      <c r="B28" s="18">
        <v>18</v>
      </c>
      <c r="C28" s="19" t="s">
        <v>110</v>
      </c>
      <c r="D28" s="20" t="s">
        <v>10</v>
      </c>
      <c r="E28" s="20" t="s">
        <v>14</v>
      </c>
      <c r="F28" s="21"/>
      <c r="G28" s="21"/>
      <c r="H28" s="22">
        <v>8</v>
      </c>
      <c r="I28" s="23"/>
      <c r="J28" s="24">
        <v>9.5</v>
      </c>
      <c r="K28" s="23">
        <f t="shared" si="0"/>
        <v>0</v>
      </c>
      <c r="L28" s="25">
        <f t="shared" si="1"/>
        <v>0</v>
      </c>
      <c r="M28" s="80"/>
      <c r="N28" s="80"/>
    </row>
    <row r="29" spans="1:14" s="44" customFormat="1">
      <c r="A29" s="43"/>
      <c r="B29" s="18">
        <v>19</v>
      </c>
      <c r="C29" s="19" t="s">
        <v>113</v>
      </c>
      <c r="D29" s="20" t="s">
        <v>10</v>
      </c>
      <c r="E29" s="20"/>
      <c r="F29" s="21"/>
      <c r="G29" s="21"/>
      <c r="H29" s="22">
        <v>200</v>
      </c>
      <c r="I29" s="23"/>
      <c r="J29" s="24">
        <v>9.5</v>
      </c>
      <c r="K29" s="23">
        <f t="shared" si="0"/>
        <v>0</v>
      </c>
      <c r="L29" s="25">
        <f t="shared" si="1"/>
        <v>0</v>
      </c>
      <c r="M29" s="80"/>
      <c r="N29" s="80"/>
    </row>
    <row r="30" spans="1:14" s="44" customFormat="1">
      <c r="A30" s="43"/>
      <c r="B30" s="18">
        <v>20</v>
      </c>
      <c r="C30" s="19" t="s">
        <v>114</v>
      </c>
      <c r="D30" s="20" t="s">
        <v>10</v>
      </c>
      <c r="E30" s="20"/>
      <c r="F30" s="21"/>
      <c r="G30" s="21"/>
      <c r="H30" s="22">
        <v>10</v>
      </c>
      <c r="I30" s="23"/>
      <c r="J30" s="24">
        <v>9.5</v>
      </c>
      <c r="K30" s="23">
        <f t="shared" si="0"/>
        <v>0</v>
      </c>
      <c r="L30" s="25">
        <f t="shared" si="1"/>
        <v>0</v>
      </c>
      <c r="M30" s="80"/>
      <c r="N30" s="80"/>
    </row>
    <row r="31" spans="1:14" s="44" customFormat="1">
      <c r="A31" s="43"/>
      <c r="B31" s="18">
        <v>21</v>
      </c>
      <c r="C31" s="19" t="s">
        <v>112</v>
      </c>
      <c r="D31" s="20" t="s">
        <v>10</v>
      </c>
      <c r="E31" s="20"/>
      <c r="F31" s="21"/>
      <c r="G31" s="21"/>
      <c r="H31" s="22">
        <v>3</v>
      </c>
      <c r="I31" s="23"/>
      <c r="J31" s="24">
        <v>9.5</v>
      </c>
      <c r="K31" s="23">
        <f t="shared" si="0"/>
        <v>0</v>
      </c>
      <c r="L31" s="25">
        <f t="shared" si="1"/>
        <v>0</v>
      </c>
      <c r="M31" s="80"/>
      <c r="N31" s="80"/>
    </row>
    <row r="32" spans="1:14" s="44" customFormat="1">
      <c r="A32" s="43"/>
      <c r="B32" s="18">
        <v>22</v>
      </c>
      <c r="C32" s="19" t="s">
        <v>111</v>
      </c>
      <c r="D32" s="20" t="s">
        <v>10</v>
      </c>
      <c r="E32" s="20"/>
      <c r="F32" s="21"/>
      <c r="G32" s="21"/>
      <c r="H32" s="22">
        <v>18</v>
      </c>
      <c r="I32" s="23"/>
      <c r="J32" s="24">
        <v>9.5</v>
      </c>
      <c r="K32" s="23">
        <f t="shared" si="0"/>
        <v>0</v>
      </c>
      <c r="L32" s="25">
        <f t="shared" si="1"/>
        <v>0</v>
      </c>
      <c r="M32" s="80"/>
      <c r="N32" s="80"/>
    </row>
    <row r="33" spans="1:14" s="44" customFormat="1">
      <c r="A33" s="43"/>
      <c r="B33" s="18">
        <v>23</v>
      </c>
      <c r="C33" s="19" t="s">
        <v>22</v>
      </c>
      <c r="D33" s="20" t="s">
        <v>10</v>
      </c>
      <c r="E33" s="20"/>
      <c r="F33" s="21"/>
      <c r="G33" s="21"/>
      <c r="H33" s="22">
        <v>35</v>
      </c>
      <c r="I33" s="23"/>
      <c r="J33" s="24">
        <v>9.5</v>
      </c>
      <c r="K33" s="23">
        <f t="shared" si="0"/>
        <v>0</v>
      </c>
      <c r="L33" s="25">
        <f t="shared" si="1"/>
        <v>0</v>
      </c>
      <c r="M33" s="80"/>
      <c r="N33" s="80"/>
    </row>
    <row r="34" spans="1:14" s="44" customFormat="1">
      <c r="A34" s="43"/>
      <c r="B34" s="18">
        <v>24</v>
      </c>
      <c r="C34" s="19" t="s">
        <v>23</v>
      </c>
      <c r="D34" s="20" t="s">
        <v>10</v>
      </c>
      <c r="E34" s="20" t="s">
        <v>14</v>
      </c>
      <c r="F34" s="21"/>
      <c r="G34" s="21"/>
      <c r="H34" s="22">
        <v>20</v>
      </c>
      <c r="I34" s="23"/>
      <c r="J34" s="24">
        <v>9.5</v>
      </c>
      <c r="K34" s="23">
        <f t="shared" si="0"/>
        <v>0</v>
      </c>
      <c r="L34" s="25">
        <f t="shared" si="1"/>
        <v>0</v>
      </c>
      <c r="M34" s="80"/>
      <c r="N34" s="80"/>
    </row>
    <row r="35" spans="1:14" s="44" customFormat="1">
      <c r="A35" s="43"/>
      <c r="B35" s="18">
        <v>25</v>
      </c>
      <c r="C35" s="19" t="s">
        <v>24</v>
      </c>
      <c r="D35" s="20" t="s">
        <v>10</v>
      </c>
      <c r="E35" s="20" t="s">
        <v>14</v>
      </c>
      <c r="F35" s="21"/>
      <c r="G35" s="21"/>
      <c r="H35" s="22">
        <v>40</v>
      </c>
      <c r="I35" s="23"/>
      <c r="J35" s="24">
        <v>9.5</v>
      </c>
      <c r="K35" s="23">
        <f t="shared" si="0"/>
        <v>0</v>
      </c>
      <c r="L35" s="25">
        <f t="shared" si="1"/>
        <v>0</v>
      </c>
      <c r="M35" s="80"/>
      <c r="N35" s="80"/>
    </row>
    <row r="36" spans="1:14" s="44" customFormat="1">
      <c r="A36" s="43"/>
      <c r="B36" s="18">
        <v>26</v>
      </c>
      <c r="C36" s="19" t="s">
        <v>25</v>
      </c>
      <c r="D36" s="20" t="s">
        <v>10</v>
      </c>
      <c r="E36" s="20" t="s">
        <v>14</v>
      </c>
      <c r="F36" s="21"/>
      <c r="G36" s="21"/>
      <c r="H36" s="22">
        <v>60</v>
      </c>
      <c r="I36" s="23"/>
      <c r="J36" s="24"/>
      <c r="K36" s="23">
        <f t="shared" si="0"/>
        <v>0</v>
      </c>
      <c r="L36" s="25">
        <f>H36*K36</f>
        <v>0</v>
      </c>
      <c r="M36" s="80"/>
      <c r="N36" s="80"/>
    </row>
    <row r="37" spans="1:14" s="44" customFormat="1">
      <c r="A37" s="43"/>
      <c r="B37" s="18">
        <v>27</v>
      </c>
      <c r="C37" s="85" t="s">
        <v>144</v>
      </c>
      <c r="D37" s="20" t="s">
        <v>10</v>
      </c>
      <c r="E37" s="20"/>
      <c r="F37" s="21"/>
      <c r="G37" s="21"/>
      <c r="H37" s="22">
        <v>8</v>
      </c>
      <c r="I37" s="23"/>
      <c r="J37" s="24">
        <v>9.5</v>
      </c>
      <c r="K37" s="23">
        <f t="shared" si="0"/>
        <v>0</v>
      </c>
      <c r="L37" s="25">
        <f t="shared" si="1"/>
        <v>0</v>
      </c>
      <c r="M37" s="80"/>
      <c r="N37" s="80"/>
    </row>
    <row r="38" spans="1:14" s="44" customFormat="1">
      <c r="A38" s="43"/>
      <c r="B38" s="18">
        <v>28</v>
      </c>
      <c r="C38" s="85" t="s">
        <v>145</v>
      </c>
      <c r="D38" s="20" t="s">
        <v>10</v>
      </c>
      <c r="E38" s="20" t="s">
        <v>14</v>
      </c>
      <c r="F38" s="21"/>
      <c r="G38" s="21"/>
      <c r="H38" s="22">
        <v>110</v>
      </c>
      <c r="I38" s="23"/>
      <c r="J38" s="24">
        <v>9.5</v>
      </c>
      <c r="K38" s="23">
        <f t="shared" si="0"/>
        <v>0</v>
      </c>
      <c r="L38" s="25">
        <f t="shared" si="1"/>
        <v>0</v>
      </c>
      <c r="M38" s="80"/>
      <c r="N38" s="80"/>
    </row>
    <row r="39" spans="1:14" s="44" customFormat="1">
      <c r="A39" s="43"/>
      <c r="B39" s="18">
        <v>29</v>
      </c>
      <c r="C39" s="19" t="s">
        <v>108</v>
      </c>
      <c r="D39" s="20" t="s">
        <v>10</v>
      </c>
      <c r="E39" s="20"/>
      <c r="F39" s="21"/>
      <c r="G39" s="21"/>
      <c r="H39" s="22">
        <v>95</v>
      </c>
      <c r="I39" s="23"/>
      <c r="J39" s="24">
        <v>9.5</v>
      </c>
      <c r="K39" s="23">
        <f t="shared" si="0"/>
        <v>0</v>
      </c>
      <c r="L39" s="25">
        <f t="shared" si="1"/>
        <v>0</v>
      </c>
      <c r="M39" s="80"/>
      <c r="N39" s="80"/>
    </row>
    <row r="40" spans="1:14" s="44" customFormat="1">
      <c r="A40" s="43"/>
      <c r="B40" s="18">
        <v>30</v>
      </c>
      <c r="C40" s="19" t="s">
        <v>26</v>
      </c>
      <c r="D40" s="20" t="s">
        <v>18</v>
      </c>
      <c r="E40" s="20" t="s">
        <v>14</v>
      </c>
      <c r="F40" s="21"/>
      <c r="G40" s="21"/>
      <c r="H40" s="22">
        <v>9</v>
      </c>
      <c r="I40" s="23"/>
      <c r="J40" s="24">
        <v>9.5</v>
      </c>
      <c r="K40" s="23">
        <f t="shared" si="0"/>
        <v>0</v>
      </c>
      <c r="L40" s="25">
        <f t="shared" si="1"/>
        <v>0</v>
      </c>
      <c r="M40" s="80"/>
      <c r="N40" s="81"/>
    </row>
    <row r="41" spans="1:14" s="44" customFormat="1">
      <c r="A41" s="43"/>
      <c r="B41" s="18">
        <v>31</v>
      </c>
      <c r="C41" s="19" t="s">
        <v>27</v>
      </c>
      <c r="D41" s="20" t="s">
        <v>18</v>
      </c>
      <c r="E41" s="20"/>
      <c r="F41" s="21"/>
      <c r="G41" s="21"/>
      <c r="H41" s="22">
        <v>5</v>
      </c>
      <c r="I41" s="23"/>
      <c r="J41" s="24">
        <v>9.5</v>
      </c>
      <c r="K41" s="23">
        <f t="shared" si="0"/>
        <v>0</v>
      </c>
      <c r="L41" s="25">
        <f t="shared" si="1"/>
        <v>0</v>
      </c>
      <c r="M41" s="80"/>
      <c r="N41" s="80"/>
    </row>
    <row r="42" spans="1:14" s="44" customFormat="1">
      <c r="A42" s="33"/>
      <c r="B42" s="18">
        <v>32</v>
      </c>
      <c r="C42" s="46" t="s">
        <v>28</v>
      </c>
      <c r="D42" s="20" t="s">
        <v>18</v>
      </c>
      <c r="E42" s="20"/>
      <c r="F42" s="21"/>
      <c r="G42" s="21"/>
      <c r="H42" s="22">
        <v>2</v>
      </c>
      <c r="I42" s="23"/>
      <c r="J42" s="24">
        <v>9.5</v>
      </c>
      <c r="K42" s="23">
        <f t="shared" si="0"/>
        <v>0</v>
      </c>
      <c r="L42" s="25">
        <f t="shared" si="1"/>
        <v>0</v>
      </c>
      <c r="M42" s="80"/>
      <c r="N42" s="80"/>
    </row>
    <row r="43" spans="1:14">
      <c r="A43" s="41"/>
      <c r="B43" s="47"/>
      <c r="C43" s="48" t="s">
        <v>142</v>
      </c>
      <c r="D43" s="26"/>
      <c r="E43" s="26"/>
      <c r="F43" s="26"/>
      <c r="G43" s="26"/>
      <c r="H43" s="37">
        <f>SUM(H11:H42)</f>
        <v>4527</v>
      </c>
      <c r="I43" s="26"/>
      <c r="J43" s="26"/>
      <c r="K43" s="26"/>
      <c r="L43" s="27">
        <f>SUM(L1:L33)</f>
        <v>0</v>
      </c>
    </row>
    <row r="44" spans="1:14">
      <c r="A44" s="30"/>
      <c r="B44" s="30"/>
      <c r="C44" s="29"/>
      <c r="D44" s="30"/>
      <c r="E44" s="30"/>
      <c r="F44" s="30"/>
      <c r="G44" s="30"/>
      <c r="H44" s="30"/>
      <c r="I44" s="30"/>
      <c r="J44" s="30"/>
      <c r="K44" s="30"/>
      <c r="L44" s="30"/>
    </row>
    <row r="45" spans="1:14">
      <c r="A45" s="30"/>
      <c r="B45" s="30"/>
      <c r="D45" s="33"/>
      <c r="E45" s="33"/>
      <c r="F45" s="30"/>
      <c r="G45" s="30"/>
      <c r="H45" s="30"/>
      <c r="I45" s="30"/>
      <c r="J45" s="30"/>
      <c r="K45" s="30"/>
      <c r="L45" s="30"/>
    </row>
    <row r="46" spans="1:14">
      <c r="A46" s="30"/>
      <c r="B46" s="33" t="s">
        <v>11</v>
      </c>
      <c r="C46" s="33" t="s">
        <v>29</v>
      </c>
      <c r="F46" s="35" t="s">
        <v>12</v>
      </c>
      <c r="G46" s="35"/>
      <c r="H46" s="30"/>
      <c r="I46" s="30"/>
      <c r="J46" s="30" t="s">
        <v>13</v>
      </c>
      <c r="K46" s="30"/>
      <c r="L46" s="30"/>
    </row>
  </sheetData>
  <protectedRanges>
    <protectedRange sqref="C46" name="Obseg4"/>
    <protectedRange sqref="I43 I11:I41" name="Obseg3"/>
    <protectedRange sqref="F43:G43 F11:G41" name="Obseg2"/>
    <protectedRange sqref="C4:C5" name="Obseg1"/>
  </protectedRange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F0276-01AF-40C4-AF18-2DA16E41BF7B}">
  <sheetPr>
    <tabColor rgb="FFFFFF00"/>
  </sheetPr>
  <dimension ref="A1:S97"/>
  <sheetViews>
    <sheetView tabSelected="1" zoomScale="140" zoomScaleNormal="140" workbookViewId="0">
      <selection activeCell="A78" sqref="A78"/>
    </sheetView>
  </sheetViews>
  <sheetFormatPr baseColWidth="10" defaultColWidth="8.83203125" defaultRowHeight="15"/>
  <cols>
    <col min="1" max="1" width="4.33203125" style="36" customWidth="1"/>
    <col min="2" max="2" width="86.1640625" style="32" bestFit="1" customWidth="1"/>
    <col min="3" max="4" width="4.5" style="34" customWidth="1"/>
    <col min="5" max="5" width="40.6640625" style="79" customWidth="1"/>
    <col min="6" max="6" width="16" style="79" customWidth="1"/>
    <col min="7" max="7" width="9.33203125" style="77" bestFit="1" customWidth="1"/>
    <col min="8" max="8" width="14.83203125" style="34" bestFit="1" customWidth="1"/>
    <col min="9" max="9" width="7.5" style="34" customWidth="1"/>
    <col min="10" max="10" width="13.6640625" style="34" customWidth="1"/>
    <col min="11" max="11" width="16.6640625" style="34" customWidth="1"/>
    <col min="12" max="12" width="13.33203125" customWidth="1"/>
    <col min="13" max="13" width="14.33203125" customWidth="1"/>
  </cols>
  <sheetData>
    <row r="1" spans="1:13">
      <c r="A1" s="1" t="s">
        <v>96</v>
      </c>
      <c r="B1" s="2"/>
      <c r="C1" s="3"/>
      <c r="D1" s="3"/>
      <c r="E1" s="55"/>
      <c r="F1" s="55"/>
      <c r="G1" s="56"/>
      <c r="H1" s="4"/>
      <c r="I1" s="5"/>
      <c r="J1" s="5"/>
      <c r="K1" s="5"/>
    </row>
    <row r="2" spans="1:13">
      <c r="A2" s="6"/>
      <c r="B2" s="7" t="s">
        <v>95</v>
      </c>
      <c r="C2" s="8"/>
      <c r="D2" s="8"/>
      <c r="E2" s="55"/>
      <c r="F2" s="55"/>
      <c r="G2" s="56"/>
      <c r="H2" s="4"/>
      <c r="I2" s="5"/>
      <c r="J2" s="5"/>
      <c r="K2" s="5" t="s">
        <v>90</v>
      </c>
    </row>
    <row r="3" spans="1:13">
      <c r="A3" s="6"/>
      <c r="B3" s="4"/>
      <c r="C3" s="4"/>
      <c r="D3" s="4"/>
      <c r="E3" s="55"/>
      <c r="F3" s="55"/>
      <c r="G3" s="56"/>
      <c r="H3" s="4"/>
      <c r="I3" s="5"/>
      <c r="J3" s="5"/>
      <c r="K3" s="5"/>
    </row>
    <row r="4" spans="1:13">
      <c r="A4" s="1" t="s">
        <v>0</v>
      </c>
      <c r="B4" s="4"/>
      <c r="C4" s="4"/>
      <c r="D4" s="4"/>
      <c r="E4" s="55"/>
      <c r="F4" s="55"/>
      <c r="G4" s="56"/>
      <c r="H4" s="9"/>
      <c r="I4" s="10"/>
      <c r="J4" s="10"/>
      <c r="K4" s="10"/>
    </row>
    <row r="5" spans="1:13">
      <c r="A5" s="6"/>
      <c r="B5" s="4"/>
      <c r="C5" s="4"/>
      <c r="D5" s="4"/>
      <c r="E5" s="55"/>
      <c r="F5" s="55"/>
      <c r="G5" s="56"/>
      <c r="H5" s="9"/>
      <c r="I5" s="10"/>
      <c r="J5" s="10"/>
      <c r="K5" s="10"/>
    </row>
    <row r="6" spans="1:13">
      <c r="A6" s="6"/>
      <c r="B6" s="4"/>
      <c r="C6" s="4"/>
      <c r="D6" s="4"/>
      <c r="E6" s="55"/>
      <c r="F6" s="55"/>
      <c r="G6" s="56"/>
      <c r="H6" s="4"/>
      <c r="I6" s="5"/>
      <c r="J6" s="5"/>
      <c r="K6" s="5"/>
    </row>
    <row r="7" spans="1:13">
      <c r="A7" s="6"/>
      <c r="B7" s="4"/>
      <c r="C7" s="4"/>
      <c r="D7" s="4"/>
      <c r="E7" s="57" t="s">
        <v>30</v>
      </c>
      <c r="F7" s="57"/>
      <c r="G7" s="58"/>
      <c r="H7" s="12"/>
      <c r="I7" s="13"/>
      <c r="J7" s="13"/>
      <c r="K7" s="13"/>
    </row>
    <row r="8" spans="1:13">
      <c r="A8" s="6"/>
      <c r="B8" s="4"/>
      <c r="C8" s="4"/>
      <c r="D8" s="4"/>
      <c r="E8" s="57" t="s">
        <v>135</v>
      </c>
      <c r="F8" s="57"/>
      <c r="G8" s="58"/>
      <c r="H8" s="14"/>
      <c r="I8" s="13"/>
      <c r="J8" s="13"/>
      <c r="K8" s="13"/>
    </row>
    <row r="9" spans="1:13">
      <c r="A9" s="6"/>
      <c r="B9" s="4"/>
      <c r="C9" s="4"/>
      <c r="D9" s="4"/>
      <c r="E9" s="57"/>
      <c r="F9" s="57"/>
      <c r="G9" s="58"/>
      <c r="H9" s="11"/>
      <c r="I9" s="13"/>
      <c r="J9" s="13"/>
      <c r="K9" s="13"/>
    </row>
    <row r="10" spans="1:13" ht="36" customHeight="1">
      <c r="A10" s="59"/>
      <c r="B10" s="50" t="s">
        <v>3</v>
      </c>
      <c r="C10" s="50" t="s">
        <v>4</v>
      </c>
      <c r="D10" s="50"/>
      <c r="E10" s="60" t="s">
        <v>143</v>
      </c>
      <c r="F10" s="60" t="s">
        <v>94</v>
      </c>
      <c r="G10" s="61" t="s">
        <v>5</v>
      </c>
      <c r="H10" s="62" t="s">
        <v>6</v>
      </c>
      <c r="I10" s="62" t="s">
        <v>7</v>
      </c>
      <c r="J10" s="62" t="s">
        <v>8</v>
      </c>
      <c r="K10" s="62" t="s">
        <v>9</v>
      </c>
      <c r="L10" s="83" t="s">
        <v>92</v>
      </c>
      <c r="M10" s="84" t="s">
        <v>93</v>
      </c>
    </row>
    <row r="11" spans="1:13">
      <c r="A11" s="18">
        <v>1</v>
      </c>
      <c r="B11" s="49" t="s">
        <v>127</v>
      </c>
      <c r="C11" s="20" t="s">
        <v>31</v>
      </c>
      <c r="D11" s="20"/>
      <c r="E11" s="65"/>
      <c r="F11" s="65"/>
      <c r="G11" s="66">
        <v>109</v>
      </c>
      <c r="H11" s="67"/>
      <c r="I11" s="68">
        <v>9.5</v>
      </c>
      <c r="J11" s="23">
        <f>H11*(1+I11/100)</f>
        <v>0</v>
      </c>
      <c r="K11" s="25">
        <f t="shared" ref="K11:K48" si="0">G11*J11</f>
        <v>0</v>
      </c>
      <c r="L11" s="54"/>
      <c r="M11" s="54"/>
    </row>
    <row r="12" spans="1:13">
      <c r="A12" s="18">
        <v>2</v>
      </c>
      <c r="B12" s="49" t="s">
        <v>33</v>
      </c>
      <c r="C12" s="20" t="s">
        <v>10</v>
      </c>
      <c r="D12" s="20"/>
      <c r="E12" s="65"/>
      <c r="F12" s="65"/>
      <c r="G12" s="66">
        <v>2</v>
      </c>
      <c r="H12" s="67"/>
      <c r="I12" s="68">
        <v>9.5</v>
      </c>
      <c r="J12" s="23">
        <f>H12*(1+I12/100)</f>
        <v>0</v>
      </c>
      <c r="K12" s="25">
        <f t="shared" ref="K12" si="1">G12*J12</f>
        <v>0</v>
      </c>
      <c r="L12" s="54"/>
      <c r="M12" s="54"/>
    </row>
    <row r="13" spans="1:13" s="44" customFormat="1">
      <c r="A13" s="18">
        <v>3</v>
      </c>
      <c r="B13" s="49" t="s">
        <v>34</v>
      </c>
      <c r="C13" s="20" t="s">
        <v>10</v>
      </c>
      <c r="D13" s="20" t="s">
        <v>35</v>
      </c>
      <c r="E13" s="65"/>
      <c r="F13" s="65"/>
      <c r="G13" s="69">
        <v>2</v>
      </c>
      <c r="H13" s="70"/>
      <c r="I13" s="71">
        <v>9.5</v>
      </c>
      <c r="J13" s="23">
        <f>H13*(1+I13/100)</f>
        <v>0</v>
      </c>
      <c r="K13" s="25">
        <f t="shared" si="0"/>
        <v>0</v>
      </c>
      <c r="L13" s="80"/>
      <c r="M13" s="80"/>
    </row>
    <row r="14" spans="1:13">
      <c r="A14" s="18">
        <v>4</v>
      </c>
      <c r="B14" s="49" t="s">
        <v>36</v>
      </c>
      <c r="C14" s="20" t="s">
        <v>10</v>
      </c>
      <c r="D14" s="20"/>
      <c r="E14" s="63"/>
      <c r="F14" s="63"/>
      <c r="G14" s="64">
        <v>9</v>
      </c>
      <c r="H14" s="23"/>
      <c r="I14" s="24">
        <v>9.5</v>
      </c>
      <c r="J14" s="23">
        <f t="shared" ref="J14:J49" si="2">H14*(1+I14/100)</f>
        <v>0</v>
      </c>
      <c r="K14" s="25">
        <f t="shared" si="0"/>
        <v>0</v>
      </c>
      <c r="L14" s="54"/>
      <c r="M14" s="54"/>
    </row>
    <row r="15" spans="1:13">
      <c r="A15" s="18">
        <v>5</v>
      </c>
      <c r="B15" s="49" t="s">
        <v>118</v>
      </c>
      <c r="C15" s="20" t="s">
        <v>10</v>
      </c>
      <c r="D15" s="20"/>
      <c r="E15" s="63"/>
      <c r="F15" s="63"/>
      <c r="G15" s="64">
        <v>9</v>
      </c>
      <c r="H15" s="23"/>
      <c r="I15" s="24">
        <v>9.5</v>
      </c>
      <c r="J15" s="23">
        <f t="shared" ref="J15" si="3">H15*(1+I15/100)</f>
        <v>0</v>
      </c>
      <c r="K15" s="25">
        <f t="shared" ref="K15" si="4">G15*J15</f>
        <v>0</v>
      </c>
      <c r="L15" s="54"/>
      <c r="M15" s="54"/>
    </row>
    <row r="16" spans="1:13">
      <c r="A16" s="18">
        <v>6</v>
      </c>
      <c r="B16" s="49" t="s">
        <v>37</v>
      </c>
      <c r="C16" s="20" t="s">
        <v>10</v>
      </c>
      <c r="D16" s="20"/>
      <c r="E16" s="63"/>
      <c r="F16" s="63"/>
      <c r="G16" s="64">
        <v>14</v>
      </c>
      <c r="H16" s="23"/>
      <c r="I16" s="24">
        <v>9.5</v>
      </c>
      <c r="J16" s="23">
        <f t="shared" si="2"/>
        <v>0</v>
      </c>
      <c r="K16" s="25">
        <f t="shared" si="0"/>
        <v>0</v>
      </c>
      <c r="L16" s="54"/>
      <c r="M16" s="54"/>
    </row>
    <row r="17" spans="1:19">
      <c r="A17" s="18">
        <v>7</v>
      </c>
      <c r="B17" s="49" t="s">
        <v>38</v>
      </c>
      <c r="C17" s="20" t="s">
        <v>10</v>
      </c>
      <c r="D17" s="20"/>
      <c r="E17" s="65"/>
      <c r="F17" s="65"/>
      <c r="G17" s="66">
        <v>4</v>
      </c>
      <c r="H17" s="67"/>
      <c r="I17" s="68">
        <v>9.5</v>
      </c>
      <c r="J17" s="23">
        <f t="shared" si="2"/>
        <v>0</v>
      </c>
      <c r="K17" s="25">
        <f t="shared" si="0"/>
        <v>0</v>
      </c>
      <c r="L17" s="54"/>
      <c r="M17" s="54"/>
    </row>
    <row r="18" spans="1:19">
      <c r="A18" s="18">
        <v>8</v>
      </c>
      <c r="B18" s="49" t="s">
        <v>116</v>
      </c>
      <c r="C18" s="20" t="s">
        <v>10</v>
      </c>
      <c r="D18" s="20"/>
      <c r="E18" s="63"/>
      <c r="F18" s="63"/>
      <c r="G18" s="64">
        <v>5</v>
      </c>
      <c r="H18" s="23"/>
      <c r="I18" s="24">
        <v>9.5</v>
      </c>
      <c r="J18" s="23">
        <f t="shared" si="2"/>
        <v>0</v>
      </c>
      <c r="K18" s="25">
        <f t="shared" si="0"/>
        <v>0</v>
      </c>
      <c r="L18" s="54"/>
      <c r="M18" s="54"/>
    </row>
    <row r="19" spans="1:19" s="44" customFormat="1">
      <c r="A19" s="18">
        <v>9</v>
      </c>
      <c r="B19" s="49" t="s">
        <v>43</v>
      </c>
      <c r="C19" s="20" t="s">
        <v>10</v>
      </c>
      <c r="D19" s="20"/>
      <c r="E19" s="63"/>
      <c r="F19" s="63"/>
      <c r="G19" s="64">
        <v>9</v>
      </c>
      <c r="H19" s="23"/>
      <c r="I19" s="24">
        <v>9.5</v>
      </c>
      <c r="J19" s="23">
        <f t="shared" si="2"/>
        <v>0</v>
      </c>
      <c r="K19" s="25">
        <f t="shared" si="0"/>
        <v>0</v>
      </c>
      <c r="L19" s="80"/>
      <c r="M19" s="80"/>
    </row>
    <row r="20" spans="1:19">
      <c r="A20" s="18">
        <v>10</v>
      </c>
      <c r="B20" s="49" t="s">
        <v>39</v>
      </c>
      <c r="C20" s="20" t="s">
        <v>10</v>
      </c>
      <c r="D20" s="20"/>
      <c r="E20" s="63"/>
      <c r="F20" s="63"/>
      <c r="G20" s="64">
        <v>19</v>
      </c>
      <c r="H20" s="23"/>
      <c r="I20" s="24">
        <v>9.5</v>
      </c>
      <c r="J20" s="23">
        <f t="shared" si="2"/>
        <v>0</v>
      </c>
      <c r="K20" s="25">
        <f t="shared" si="0"/>
        <v>0</v>
      </c>
      <c r="L20" s="54"/>
      <c r="M20" s="54"/>
    </row>
    <row r="21" spans="1:19">
      <c r="A21" s="18">
        <v>11</v>
      </c>
      <c r="B21" s="49" t="s">
        <v>40</v>
      </c>
      <c r="C21" s="20" t="s">
        <v>10</v>
      </c>
      <c r="D21" s="20"/>
      <c r="E21" s="63"/>
      <c r="F21" s="63"/>
      <c r="G21" s="64">
        <v>16</v>
      </c>
      <c r="H21" s="23"/>
      <c r="I21" s="24">
        <v>9.5</v>
      </c>
      <c r="J21" s="23">
        <f t="shared" si="2"/>
        <v>0</v>
      </c>
      <c r="K21" s="25">
        <f t="shared" si="0"/>
        <v>0</v>
      </c>
      <c r="L21" s="54"/>
      <c r="M21" s="54"/>
      <c r="S21" s="44"/>
    </row>
    <row r="22" spans="1:19">
      <c r="A22" s="18">
        <v>12</v>
      </c>
      <c r="B22" s="49" t="s">
        <v>41</v>
      </c>
      <c r="C22" s="20" t="s">
        <v>10</v>
      </c>
      <c r="D22" s="20"/>
      <c r="E22" s="63"/>
      <c r="F22" s="63"/>
      <c r="G22" s="64">
        <v>4</v>
      </c>
      <c r="H22" s="23"/>
      <c r="I22" s="24">
        <v>9.5</v>
      </c>
      <c r="J22" s="23">
        <f t="shared" si="2"/>
        <v>0</v>
      </c>
      <c r="K22" s="25">
        <f t="shared" si="0"/>
        <v>0</v>
      </c>
      <c r="L22" s="54"/>
      <c r="M22" s="54"/>
    </row>
    <row r="23" spans="1:19">
      <c r="A23" s="18">
        <v>13</v>
      </c>
      <c r="B23" s="49" t="s">
        <v>117</v>
      </c>
      <c r="C23" s="20" t="s">
        <v>10</v>
      </c>
      <c r="D23" s="20"/>
      <c r="E23" s="63"/>
      <c r="F23" s="63"/>
      <c r="G23" s="64">
        <v>14</v>
      </c>
      <c r="H23" s="23"/>
      <c r="I23" s="24">
        <v>9.5</v>
      </c>
      <c r="J23" s="23">
        <f t="shared" si="2"/>
        <v>0</v>
      </c>
      <c r="K23" s="25">
        <f t="shared" si="0"/>
        <v>0</v>
      </c>
      <c r="L23" s="54"/>
      <c r="M23" s="54"/>
    </row>
    <row r="24" spans="1:19">
      <c r="A24" s="18">
        <v>14</v>
      </c>
      <c r="B24" s="49" t="s">
        <v>42</v>
      </c>
      <c r="C24" s="20" t="s">
        <v>10</v>
      </c>
      <c r="D24" s="20"/>
      <c r="E24" s="63"/>
      <c r="F24" s="63"/>
      <c r="G24" s="64">
        <v>3</v>
      </c>
      <c r="H24" s="23"/>
      <c r="I24" s="24">
        <v>9.5</v>
      </c>
      <c r="J24" s="23">
        <f t="shared" si="2"/>
        <v>0</v>
      </c>
      <c r="K24" s="25">
        <f t="shared" si="0"/>
        <v>0</v>
      </c>
      <c r="L24" s="54"/>
      <c r="M24" s="54"/>
    </row>
    <row r="25" spans="1:19">
      <c r="A25" s="18">
        <v>15</v>
      </c>
      <c r="B25" s="49" t="s">
        <v>44</v>
      </c>
      <c r="C25" s="20" t="s">
        <v>10</v>
      </c>
      <c r="D25" s="20"/>
      <c r="E25" s="63"/>
      <c r="F25" s="63"/>
      <c r="G25" s="64">
        <v>10</v>
      </c>
      <c r="H25" s="23"/>
      <c r="I25" s="24">
        <v>9.5</v>
      </c>
      <c r="J25" s="23">
        <f t="shared" si="2"/>
        <v>0</v>
      </c>
      <c r="K25" s="25">
        <f t="shared" si="0"/>
        <v>0</v>
      </c>
      <c r="L25" s="54"/>
      <c r="M25" s="54"/>
    </row>
    <row r="26" spans="1:19">
      <c r="A26" s="18">
        <v>16</v>
      </c>
      <c r="B26" s="49" t="s">
        <v>141</v>
      </c>
      <c r="C26" s="20" t="s">
        <v>18</v>
      </c>
      <c r="D26" s="20"/>
      <c r="E26" s="63"/>
      <c r="F26" s="63"/>
      <c r="G26" s="64">
        <v>200</v>
      </c>
      <c r="H26" s="23"/>
      <c r="I26" s="24">
        <v>9.5</v>
      </c>
      <c r="J26" s="23">
        <f t="shared" ref="J26" si="5">H26*(1+I26/100)</f>
        <v>0</v>
      </c>
      <c r="K26" s="25">
        <f t="shared" ref="K26" si="6">G26*J26</f>
        <v>0</v>
      </c>
      <c r="L26" s="54"/>
      <c r="M26" s="54"/>
    </row>
    <row r="27" spans="1:19">
      <c r="A27" s="18">
        <v>17</v>
      </c>
      <c r="B27" s="49" t="s">
        <v>45</v>
      </c>
      <c r="C27" s="20" t="s">
        <v>10</v>
      </c>
      <c r="D27" s="20"/>
      <c r="E27" s="63"/>
      <c r="F27" s="63"/>
      <c r="G27" s="64">
        <v>12</v>
      </c>
      <c r="H27" s="23"/>
      <c r="I27" s="24">
        <v>9.5</v>
      </c>
      <c r="J27" s="23">
        <f t="shared" si="2"/>
        <v>0</v>
      </c>
      <c r="K27" s="25">
        <f t="shared" si="0"/>
        <v>0</v>
      </c>
      <c r="L27" s="54"/>
      <c r="M27" s="54"/>
    </row>
    <row r="28" spans="1:19">
      <c r="A28" s="18">
        <v>18</v>
      </c>
      <c r="B28" s="49" t="s">
        <v>46</v>
      </c>
      <c r="C28" s="20" t="s">
        <v>10</v>
      </c>
      <c r="D28" s="20"/>
      <c r="E28" s="65"/>
      <c r="F28" s="65"/>
      <c r="G28" s="66">
        <v>2</v>
      </c>
      <c r="H28" s="67"/>
      <c r="I28" s="68">
        <v>9.5</v>
      </c>
      <c r="J28" s="23">
        <f t="shared" si="2"/>
        <v>0</v>
      </c>
      <c r="K28" s="25">
        <f t="shared" si="0"/>
        <v>0</v>
      </c>
      <c r="L28" s="54"/>
      <c r="M28" s="54"/>
    </row>
    <row r="29" spans="1:19" s="44" customFormat="1">
      <c r="A29" s="18">
        <v>19</v>
      </c>
      <c r="B29" s="49" t="s">
        <v>47</v>
      </c>
      <c r="C29" s="20" t="s">
        <v>10</v>
      </c>
      <c r="D29" s="20" t="s">
        <v>35</v>
      </c>
      <c r="E29" s="65"/>
      <c r="F29" s="65"/>
      <c r="G29" s="69">
        <v>12</v>
      </c>
      <c r="H29" s="70"/>
      <c r="I29" s="71">
        <v>9.5</v>
      </c>
      <c r="J29" s="23">
        <f t="shared" si="2"/>
        <v>0</v>
      </c>
      <c r="K29" s="25">
        <f t="shared" si="0"/>
        <v>0</v>
      </c>
      <c r="L29" s="80"/>
      <c r="M29" s="80"/>
    </row>
    <row r="30" spans="1:19">
      <c r="A30" s="18">
        <v>20</v>
      </c>
      <c r="B30" s="49" t="s">
        <v>128</v>
      </c>
      <c r="C30" s="20" t="s">
        <v>31</v>
      </c>
      <c r="D30" s="20"/>
      <c r="E30" s="63"/>
      <c r="F30" s="63"/>
      <c r="G30" s="64">
        <v>4</v>
      </c>
      <c r="H30" s="23"/>
      <c r="I30" s="24">
        <v>9.5</v>
      </c>
      <c r="J30" s="23">
        <f t="shared" si="2"/>
        <v>0</v>
      </c>
      <c r="K30" s="25">
        <f t="shared" si="0"/>
        <v>0</v>
      </c>
      <c r="L30" s="54"/>
      <c r="M30" s="54"/>
    </row>
    <row r="31" spans="1:19">
      <c r="A31" s="18">
        <v>21</v>
      </c>
      <c r="B31" s="49" t="s">
        <v>48</v>
      </c>
      <c r="C31" s="20" t="s">
        <v>10</v>
      </c>
      <c r="D31" s="20"/>
      <c r="E31" s="63"/>
      <c r="F31" s="63"/>
      <c r="G31" s="64">
        <v>40</v>
      </c>
      <c r="H31" s="23"/>
      <c r="I31" s="24">
        <v>9.5</v>
      </c>
      <c r="J31" s="23">
        <f t="shared" si="2"/>
        <v>0</v>
      </c>
      <c r="K31" s="25">
        <f t="shared" si="0"/>
        <v>0</v>
      </c>
      <c r="L31" s="54"/>
      <c r="M31" s="54"/>
    </row>
    <row r="32" spans="1:19" ht="24">
      <c r="A32" s="18">
        <v>22</v>
      </c>
      <c r="B32" s="86" t="s">
        <v>146</v>
      </c>
      <c r="C32" s="20" t="s">
        <v>10</v>
      </c>
      <c r="D32" s="20"/>
      <c r="E32" s="63"/>
      <c r="F32" s="63"/>
      <c r="G32" s="64">
        <v>8</v>
      </c>
      <c r="H32" s="23"/>
      <c r="I32" s="24">
        <v>9.5</v>
      </c>
      <c r="J32" s="23">
        <f t="shared" si="2"/>
        <v>0</v>
      </c>
      <c r="K32" s="25">
        <f t="shared" si="0"/>
        <v>0</v>
      </c>
      <c r="L32" s="54"/>
      <c r="M32" s="54"/>
    </row>
    <row r="33" spans="1:13">
      <c r="A33" s="18">
        <v>23</v>
      </c>
      <c r="B33" s="49" t="s">
        <v>49</v>
      </c>
      <c r="C33" s="20" t="s">
        <v>10</v>
      </c>
      <c r="D33" s="20"/>
      <c r="E33" s="63"/>
      <c r="F33" s="63"/>
      <c r="G33" s="64">
        <v>12</v>
      </c>
      <c r="H33" s="23"/>
      <c r="I33" s="24">
        <v>9.5</v>
      </c>
      <c r="J33" s="23">
        <f t="shared" si="2"/>
        <v>0</v>
      </c>
      <c r="K33" s="25">
        <f t="shared" si="0"/>
        <v>0</v>
      </c>
      <c r="L33" s="54"/>
      <c r="M33" s="54"/>
    </row>
    <row r="34" spans="1:13">
      <c r="A34" s="18">
        <v>24</v>
      </c>
      <c r="B34" s="49" t="s">
        <v>50</v>
      </c>
      <c r="C34" s="20" t="s">
        <v>10</v>
      </c>
      <c r="D34" s="20"/>
      <c r="E34" s="63"/>
      <c r="F34" s="63"/>
      <c r="G34" s="64">
        <v>12</v>
      </c>
      <c r="H34" s="23"/>
      <c r="I34" s="24">
        <v>9.5</v>
      </c>
      <c r="J34" s="23">
        <f t="shared" si="2"/>
        <v>0</v>
      </c>
      <c r="K34" s="25">
        <f t="shared" si="0"/>
        <v>0</v>
      </c>
      <c r="L34" s="54"/>
      <c r="M34" s="54"/>
    </row>
    <row r="35" spans="1:13">
      <c r="A35" s="18">
        <v>25</v>
      </c>
      <c r="B35" s="49" t="s">
        <v>51</v>
      </c>
      <c r="C35" s="20" t="s">
        <v>10</v>
      </c>
      <c r="D35" s="20"/>
      <c r="E35" s="63"/>
      <c r="F35" s="63"/>
      <c r="G35" s="64">
        <v>30</v>
      </c>
      <c r="H35" s="23"/>
      <c r="I35" s="24">
        <v>9.5</v>
      </c>
      <c r="J35" s="23">
        <f t="shared" si="2"/>
        <v>0</v>
      </c>
      <c r="K35" s="25">
        <f t="shared" si="0"/>
        <v>0</v>
      </c>
      <c r="L35" s="54"/>
      <c r="M35" s="54"/>
    </row>
    <row r="36" spans="1:13">
      <c r="A36" s="18">
        <v>26</v>
      </c>
      <c r="B36" s="49" t="s">
        <v>52</v>
      </c>
      <c r="C36" s="20" t="s">
        <v>18</v>
      </c>
      <c r="D36" s="20"/>
      <c r="E36" s="63"/>
      <c r="F36" s="63"/>
      <c r="G36" s="64">
        <v>72</v>
      </c>
      <c r="H36" s="23"/>
      <c r="I36" s="24">
        <v>9.5</v>
      </c>
      <c r="J36" s="23">
        <f t="shared" si="2"/>
        <v>0</v>
      </c>
      <c r="K36" s="25">
        <f t="shared" si="0"/>
        <v>0</v>
      </c>
      <c r="L36" s="54"/>
      <c r="M36" s="54"/>
    </row>
    <row r="37" spans="1:13">
      <c r="A37" s="18">
        <v>27</v>
      </c>
      <c r="B37" s="49" t="s">
        <v>53</v>
      </c>
      <c r="C37" s="20" t="s">
        <v>10</v>
      </c>
      <c r="D37" s="20"/>
      <c r="E37" s="63"/>
      <c r="F37" s="63"/>
      <c r="G37" s="64">
        <v>110</v>
      </c>
      <c r="H37" s="23"/>
      <c r="I37" s="24">
        <v>9.5</v>
      </c>
      <c r="J37" s="23">
        <f t="shared" si="2"/>
        <v>0</v>
      </c>
      <c r="K37" s="25">
        <f t="shared" si="0"/>
        <v>0</v>
      </c>
      <c r="L37" s="54"/>
      <c r="M37" s="54"/>
    </row>
    <row r="38" spans="1:13">
      <c r="A38" s="18">
        <v>28</v>
      </c>
      <c r="B38" s="82" t="s">
        <v>54</v>
      </c>
      <c r="C38" s="20" t="s">
        <v>10</v>
      </c>
      <c r="D38" s="20"/>
      <c r="E38" s="63"/>
      <c r="F38" s="63"/>
      <c r="G38" s="64">
        <v>6</v>
      </c>
      <c r="H38" s="23"/>
      <c r="I38" s="24">
        <v>9.5</v>
      </c>
      <c r="J38" s="23">
        <f t="shared" si="2"/>
        <v>0</v>
      </c>
      <c r="K38" s="25">
        <f t="shared" si="0"/>
        <v>0</v>
      </c>
      <c r="L38" s="54"/>
      <c r="M38" s="54"/>
    </row>
    <row r="39" spans="1:13">
      <c r="A39" s="18">
        <v>29</v>
      </c>
      <c r="B39" s="86" t="s">
        <v>147</v>
      </c>
      <c r="C39" s="20" t="s">
        <v>31</v>
      </c>
      <c r="D39" s="20"/>
      <c r="E39" s="63"/>
      <c r="F39" s="63"/>
      <c r="G39" s="64">
        <v>40</v>
      </c>
      <c r="H39" s="23"/>
      <c r="I39" s="24">
        <v>9.5</v>
      </c>
      <c r="J39" s="23">
        <f t="shared" si="2"/>
        <v>0</v>
      </c>
      <c r="K39" s="25">
        <f t="shared" si="0"/>
        <v>0</v>
      </c>
      <c r="L39" s="54"/>
      <c r="M39" s="54"/>
    </row>
    <row r="40" spans="1:13">
      <c r="A40" s="18">
        <v>30</v>
      </c>
      <c r="B40" s="49" t="s">
        <v>55</v>
      </c>
      <c r="C40" s="20" t="s">
        <v>31</v>
      </c>
      <c r="D40" s="20"/>
      <c r="E40" s="63"/>
      <c r="F40" s="63"/>
      <c r="G40" s="64">
        <v>10</v>
      </c>
      <c r="H40" s="23"/>
      <c r="I40" s="24">
        <v>9.5</v>
      </c>
      <c r="J40" s="23">
        <f t="shared" si="2"/>
        <v>0</v>
      </c>
      <c r="K40" s="25">
        <f t="shared" si="0"/>
        <v>0</v>
      </c>
      <c r="L40" s="54"/>
      <c r="M40" s="54"/>
    </row>
    <row r="41" spans="1:13">
      <c r="A41" s="18">
        <v>31</v>
      </c>
      <c r="B41" s="49" t="s">
        <v>56</v>
      </c>
      <c r="C41" s="20" t="s">
        <v>10</v>
      </c>
      <c r="D41" s="20"/>
      <c r="E41" s="65"/>
      <c r="F41" s="65"/>
      <c r="G41" s="66">
        <v>1</v>
      </c>
      <c r="H41" s="67"/>
      <c r="I41" s="68">
        <v>9.5</v>
      </c>
      <c r="J41" s="23">
        <f t="shared" si="2"/>
        <v>0</v>
      </c>
      <c r="K41" s="25">
        <f t="shared" si="0"/>
        <v>0</v>
      </c>
      <c r="L41" s="54"/>
      <c r="M41" s="54"/>
    </row>
    <row r="42" spans="1:13" s="44" customFormat="1">
      <c r="A42" s="18">
        <v>32</v>
      </c>
      <c r="B42" s="49" t="s">
        <v>57</v>
      </c>
      <c r="C42" s="20" t="s">
        <v>10</v>
      </c>
      <c r="D42" s="20" t="s">
        <v>35</v>
      </c>
      <c r="E42" s="65"/>
      <c r="F42" s="65"/>
      <c r="G42" s="69">
        <v>23</v>
      </c>
      <c r="H42" s="70"/>
      <c r="I42" s="24">
        <v>9.5</v>
      </c>
      <c r="J42" s="23">
        <f t="shared" si="2"/>
        <v>0</v>
      </c>
      <c r="K42" s="25">
        <f t="shared" si="0"/>
        <v>0</v>
      </c>
      <c r="L42" s="80"/>
      <c r="M42" s="80"/>
    </row>
    <row r="43" spans="1:13">
      <c r="A43" s="18">
        <v>33</v>
      </c>
      <c r="B43" s="49" t="s">
        <v>58</v>
      </c>
      <c r="C43" s="20" t="s">
        <v>10</v>
      </c>
      <c r="D43" s="20"/>
      <c r="E43" s="63"/>
      <c r="F43" s="63"/>
      <c r="G43" s="64">
        <v>30</v>
      </c>
      <c r="H43" s="23"/>
      <c r="I43" s="24">
        <v>9.5</v>
      </c>
      <c r="J43" s="23">
        <f t="shared" si="2"/>
        <v>0</v>
      </c>
      <c r="K43" s="25">
        <f t="shared" si="0"/>
        <v>0</v>
      </c>
      <c r="L43" s="54"/>
      <c r="M43" s="54"/>
    </row>
    <row r="44" spans="1:13">
      <c r="A44" s="18">
        <v>34</v>
      </c>
      <c r="B44" s="49" t="s">
        <v>120</v>
      </c>
      <c r="C44" s="20" t="s">
        <v>18</v>
      </c>
      <c r="D44" s="20"/>
      <c r="E44" s="72"/>
      <c r="F44" s="72"/>
      <c r="G44" s="64">
        <v>60</v>
      </c>
      <c r="H44" s="23"/>
      <c r="I44" s="24">
        <v>9.5</v>
      </c>
      <c r="J44" s="23">
        <f t="shared" si="2"/>
        <v>0</v>
      </c>
      <c r="K44" s="25">
        <f t="shared" si="0"/>
        <v>0</v>
      </c>
      <c r="L44" s="54"/>
      <c r="M44" s="54"/>
    </row>
    <row r="45" spans="1:13" s="44" customFormat="1">
      <c r="A45" s="18">
        <v>35</v>
      </c>
      <c r="B45" s="49" t="s">
        <v>59</v>
      </c>
      <c r="C45" s="20" t="s">
        <v>18</v>
      </c>
      <c r="D45" s="20" t="s">
        <v>35</v>
      </c>
      <c r="E45" s="72"/>
      <c r="F45" s="72"/>
      <c r="G45" s="64">
        <v>4</v>
      </c>
      <c r="H45" s="23"/>
      <c r="I45" s="24">
        <v>9.5</v>
      </c>
      <c r="J45" s="23">
        <f t="shared" si="2"/>
        <v>0</v>
      </c>
      <c r="K45" s="25">
        <f t="shared" si="0"/>
        <v>0</v>
      </c>
      <c r="L45" s="80"/>
      <c r="M45" s="80"/>
    </row>
    <row r="46" spans="1:13">
      <c r="A46" s="18">
        <v>36</v>
      </c>
      <c r="B46" s="49" t="s">
        <v>60</v>
      </c>
      <c r="C46" s="20" t="s">
        <v>18</v>
      </c>
      <c r="D46" s="20"/>
      <c r="E46" s="63"/>
      <c r="F46" s="63"/>
      <c r="G46" s="64">
        <v>2</v>
      </c>
      <c r="H46" s="23"/>
      <c r="I46" s="24">
        <v>9.5</v>
      </c>
      <c r="J46" s="23">
        <f t="shared" si="2"/>
        <v>0</v>
      </c>
      <c r="K46" s="25">
        <f t="shared" si="0"/>
        <v>0</v>
      </c>
      <c r="L46" s="54"/>
      <c r="M46" s="54"/>
    </row>
    <row r="47" spans="1:13">
      <c r="A47" s="18">
        <v>37</v>
      </c>
      <c r="B47" s="49" t="s">
        <v>121</v>
      </c>
      <c r="C47" s="20" t="s">
        <v>18</v>
      </c>
      <c r="D47" s="20"/>
      <c r="E47" s="63"/>
      <c r="F47" s="63"/>
      <c r="G47" s="64">
        <v>370</v>
      </c>
      <c r="H47" s="23"/>
      <c r="I47" s="24">
        <v>9.5</v>
      </c>
      <c r="J47" s="23">
        <f t="shared" ref="J47" si="7">H47*(1+I47/100)</f>
        <v>0</v>
      </c>
      <c r="K47" s="25">
        <f t="shared" ref="K47" si="8">G47*J47</f>
        <v>0</v>
      </c>
      <c r="L47" s="54"/>
      <c r="M47" s="54"/>
    </row>
    <row r="48" spans="1:13">
      <c r="A48" s="18">
        <v>38</v>
      </c>
      <c r="B48" s="49" t="s">
        <v>119</v>
      </c>
      <c r="C48" s="20" t="s">
        <v>18</v>
      </c>
      <c r="D48" s="20"/>
      <c r="E48" s="63"/>
      <c r="F48" s="63"/>
      <c r="G48" s="64">
        <v>70</v>
      </c>
      <c r="H48" s="23"/>
      <c r="I48" s="24">
        <v>9.5</v>
      </c>
      <c r="J48" s="23">
        <f t="shared" si="2"/>
        <v>0</v>
      </c>
      <c r="K48" s="25">
        <f t="shared" si="0"/>
        <v>0</v>
      </c>
      <c r="L48" s="54"/>
      <c r="M48" s="54"/>
    </row>
    <row r="49" spans="1:13">
      <c r="A49" s="18">
        <v>39</v>
      </c>
      <c r="B49" s="49" t="s">
        <v>61</v>
      </c>
      <c r="C49" s="20" t="s">
        <v>10</v>
      </c>
      <c r="D49" s="20"/>
      <c r="E49" s="63"/>
      <c r="F49" s="63"/>
      <c r="G49" s="64">
        <v>3</v>
      </c>
      <c r="H49" s="23"/>
      <c r="I49" s="24">
        <v>9.5</v>
      </c>
      <c r="J49" s="23">
        <f t="shared" si="2"/>
        <v>0</v>
      </c>
      <c r="K49" s="25">
        <f t="shared" ref="K49:K90" si="9">G49*J49</f>
        <v>0</v>
      </c>
      <c r="L49" s="54"/>
      <c r="M49" s="54"/>
    </row>
    <row r="50" spans="1:13" s="44" customFormat="1">
      <c r="A50" s="18">
        <v>40</v>
      </c>
      <c r="B50" s="49" t="s">
        <v>129</v>
      </c>
      <c r="C50" s="20" t="s">
        <v>31</v>
      </c>
      <c r="D50" s="20"/>
      <c r="E50" s="63"/>
      <c r="F50" s="63"/>
      <c r="G50" s="64">
        <v>73</v>
      </c>
      <c r="H50" s="23"/>
      <c r="I50" s="24">
        <v>9.5</v>
      </c>
      <c r="J50" s="23">
        <f t="shared" ref="J50:J90" si="10">H50*(1+I50/100)</f>
        <v>0</v>
      </c>
      <c r="K50" s="25">
        <f t="shared" si="9"/>
        <v>0</v>
      </c>
      <c r="L50" s="80"/>
      <c r="M50" s="80"/>
    </row>
    <row r="51" spans="1:13">
      <c r="A51" s="18">
        <v>41</v>
      </c>
      <c r="B51" s="86" t="s">
        <v>148</v>
      </c>
      <c r="C51" s="20" t="s">
        <v>10</v>
      </c>
      <c r="D51" s="20"/>
      <c r="E51" s="63"/>
      <c r="F51" s="63"/>
      <c r="G51" s="64">
        <v>22</v>
      </c>
      <c r="H51" s="23"/>
      <c r="I51" s="24">
        <v>9.5</v>
      </c>
      <c r="J51" s="23">
        <f t="shared" si="10"/>
        <v>0</v>
      </c>
      <c r="K51" s="25">
        <f t="shared" si="9"/>
        <v>0</v>
      </c>
      <c r="L51" s="54"/>
      <c r="M51" s="54"/>
    </row>
    <row r="52" spans="1:13">
      <c r="A52" s="18">
        <v>42</v>
      </c>
      <c r="B52" s="49" t="s">
        <v>62</v>
      </c>
      <c r="C52" s="20" t="s">
        <v>10</v>
      </c>
      <c r="D52" s="20"/>
      <c r="E52" s="63"/>
      <c r="F52" s="63"/>
      <c r="G52" s="64">
        <v>2</v>
      </c>
      <c r="H52" s="23"/>
      <c r="I52" s="24">
        <v>9.5</v>
      </c>
      <c r="J52" s="23">
        <f t="shared" si="10"/>
        <v>0</v>
      </c>
      <c r="K52" s="25">
        <f t="shared" si="9"/>
        <v>0</v>
      </c>
      <c r="L52" s="54"/>
      <c r="M52" s="54"/>
    </row>
    <row r="53" spans="1:13" s="44" customFormat="1">
      <c r="A53" s="18">
        <v>43</v>
      </c>
      <c r="B53" s="49" t="s">
        <v>63</v>
      </c>
      <c r="C53" s="20" t="s">
        <v>10</v>
      </c>
      <c r="D53" s="20" t="s">
        <v>35</v>
      </c>
      <c r="E53" s="65"/>
      <c r="F53" s="65"/>
      <c r="G53" s="69">
        <v>2</v>
      </c>
      <c r="H53" s="70"/>
      <c r="I53" s="24">
        <v>9.5</v>
      </c>
      <c r="J53" s="23">
        <f t="shared" si="10"/>
        <v>0</v>
      </c>
      <c r="K53" s="25">
        <f t="shared" si="9"/>
        <v>0</v>
      </c>
      <c r="L53" s="80"/>
      <c r="M53" s="80"/>
    </row>
    <row r="54" spans="1:13">
      <c r="A54" s="18">
        <v>44</v>
      </c>
      <c r="B54" s="49" t="s">
        <v>64</v>
      </c>
      <c r="C54" s="20" t="s">
        <v>18</v>
      </c>
      <c r="D54" s="20"/>
      <c r="E54" s="63"/>
      <c r="F54" s="63"/>
      <c r="G54" s="64">
        <v>2</v>
      </c>
      <c r="H54" s="23"/>
      <c r="I54" s="24">
        <v>9.5</v>
      </c>
      <c r="J54" s="23">
        <f t="shared" si="10"/>
        <v>0</v>
      </c>
      <c r="K54" s="25">
        <f t="shared" si="9"/>
        <v>0</v>
      </c>
      <c r="L54" s="54"/>
      <c r="M54" s="54"/>
    </row>
    <row r="55" spans="1:13">
      <c r="A55" s="18">
        <v>45</v>
      </c>
      <c r="B55" s="49" t="s">
        <v>134</v>
      </c>
      <c r="C55" s="20" t="s">
        <v>10</v>
      </c>
      <c r="D55" s="20" t="s">
        <v>35</v>
      </c>
      <c r="E55" s="65"/>
      <c r="F55" s="65"/>
      <c r="G55" s="69">
        <v>4</v>
      </c>
      <c r="H55" s="70"/>
      <c r="I55" s="24">
        <v>9.5</v>
      </c>
      <c r="J55" s="23">
        <f t="shared" ref="J55" si="11">H55*(1+I55/100)</f>
        <v>0</v>
      </c>
      <c r="K55" s="25">
        <f t="shared" ref="K55" si="12">G55*J55</f>
        <v>0</v>
      </c>
      <c r="L55" s="54"/>
      <c r="M55" s="54"/>
    </row>
    <row r="56" spans="1:13">
      <c r="A56" s="18">
        <v>46</v>
      </c>
      <c r="B56" s="49" t="s">
        <v>65</v>
      </c>
      <c r="C56" s="20" t="s">
        <v>10</v>
      </c>
      <c r="D56" s="20"/>
      <c r="E56" s="63"/>
      <c r="F56" s="63"/>
      <c r="G56" s="64">
        <v>190</v>
      </c>
      <c r="H56" s="23"/>
      <c r="I56" s="24">
        <v>9.5</v>
      </c>
      <c r="J56" s="23">
        <f t="shared" si="10"/>
        <v>0</v>
      </c>
      <c r="K56" s="25">
        <f t="shared" si="9"/>
        <v>0</v>
      </c>
      <c r="L56" s="54"/>
      <c r="M56" s="54"/>
    </row>
    <row r="57" spans="1:13">
      <c r="A57" s="18">
        <v>47</v>
      </c>
      <c r="B57" s="49" t="s">
        <v>66</v>
      </c>
      <c r="C57" s="20" t="s">
        <v>10</v>
      </c>
      <c r="D57" s="20"/>
      <c r="E57" s="63"/>
      <c r="F57" s="63"/>
      <c r="G57" s="64">
        <v>3</v>
      </c>
      <c r="H57" s="23"/>
      <c r="I57" s="24">
        <v>9.5</v>
      </c>
      <c r="J57" s="23">
        <f t="shared" si="10"/>
        <v>0</v>
      </c>
      <c r="K57" s="25">
        <f t="shared" si="9"/>
        <v>0</v>
      </c>
      <c r="L57" s="54"/>
      <c r="M57" s="54"/>
    </row>
    <row r="58" spans="1:13">
      <c r="A58" s="18">
        <v>48</v>
      </c>
      <c r="B58" s="49" t="s">
        <v>67</v>
      </c>
      <c r="C58" s="20" t="s">
        <v>10</v>
      </c>
      <c r="D58" s="20"/>
      <c r="E58" s="63"/>
      <c r="F58" s="63"/>
      <c r="G58" s="64">
        <v>3</v>
      </c>
      <c r="H58" s="23"/>
      <c r="I58" s="24">
        <v>9.5</v>
      </c>
      <c r="J58" s="23">
        <f t="shared" si="10"/>
        <v>0</v>
      </c>
      <c r="K58" s="25">
        <f t="shared" si="9"/>
        <v>0</v>
      </c>
      <c r="L58" s="54"/>
      <c r="M58" s="54"/>
    </row>
    <row r="59" spans="1:13" ht="15" customHeight="1">
      <c r="A59" s="18">
        <v>49</v>
      </c>
      <c r="B59" s="49" t="s">
        <v>68</v>
      </c>
      <c r="C59" s="20" t="s">
        <v>10</v>
      </c>
      <c r="D59" s="20"/>
      <c r="E59" s="63"/>
      <c r="F59" s="63"/>
      <c r="G59" s="64">
        <v>4</v>
      </c>
      <c r="H59" s="23"/>
      <c r="I59" s="24">
        <v>9.5</v>
      </c>
      <c r="J59" s="23">
        <f t="shared" si="10"/>
        <v>0</v>
      </c>
      <c r="K59" s="25">
        <f t="shared" si="9"/>
        <v>0</v>
      </c>
      <c r="L59" s="54"/>
      <c r="M59" s="54"/>
    </row>
    <row r="60" spans="1:13" s="44" customFormat="1" ht="15" customHeight="1">
      <c r="A60" s="18">
        <v>50</v>
      </c>
      <c r="B60" s="49" t="s">
        <v>69</v>
      </c>
      <c r="C60" s="20" t="s">
        <v>10</v>
      </c>
      <c r="D60" s="20" t="s">
        <v>35</v>
      </c>
      <c r="E60" s="65"/>
      <c r="F60" s="65"/>
      <c r="G60" s="69">
        <v>50</v>
      </c>
      <c r="H60" s="70"/>
      <c r="I60" s="24">
        <v>9.5</v>
      </c>
      <c r="J60" s="23">
        <f t="shared" si="10"/>
        <v>0</v>
      </c>
      <c r="K60" s="25">
        <f t="shared" si="9"/>
        <v>0</v>
      </c>
      <c r="L60" s="80"/>
      <c r="M60" s="80"/>
    </row>
    <row r="61" spans="1:13" ht="15" customHeight="1">
      <c r="A61" s="18">
        <v>51</v>
      </c>
      <c r="B61" s="49" t="s">
        <v>70</v>
      </c>
      <c r="C61" s="20" t="s">
        <v>10</v>
      </c>
      <c r="D61" s="20"/>
      <c r="E61" s="63"/>
      <c r="F61" s="63"/>
      <c r="G61" s="64">
        <v>3</v>
      </c>
      <c r="H61" s="23"/>
      <c r="I61" s="24">
        <v>9.5</v>
      </c>
      <c r="J61" s="23">
        <f t="shared" si="10"/>
        <v>0</v>
      </c>
      <c r="K61" s="25">
        <f t="shared" si="9"/>
        <v>0</v>
      </c>
      <c r="L61" s="54"/>
      <c r="M61" s="54"/>
    </row>
    <row r="62" spans="1:13" ht="15" customHeight="1">
      <c r="A62" s="18">
        <v>52</v>
      </c>
      <c r="B62" s="49" t="s">
        <v>122</v>
      </c>
      <c r="C62" s="20" t="s">
        <v>10</v>
      </c>
      <c r="D62" s="20"/>
      <c r="E62" s="63"/>
      <c r="F62" s="63"/>
      <c r="G62" s="64">
        <v>140</v>
      </c>
      <c r="H62" s="23"/>
      <c r="I62" s="24">
        <v>9.5</v>
      </c>
      <c r="J62" s="23">
        <f t="shared" si="10"/>
        <v>0</v>
      </c>
      <c r="K62" s="25">
        <f t="shared" si="9"/>
        <v>0</v>
      </c>
      <c r="L62" s="54"/>
      <c r="M62" s="54"/>
    </row>
    <row r="63" spans="1:13" ht="15" customHeight="1">
      <c r="A63" s="18">
        <v>53</v>
      </c>
      <c r="B63" s="49" t="s">
        <v>123</v>
      </c>
      <c r="C63" s="20" t="s">
        <v>18</v>
      </c>
      <c r="D63" s="20"/>
      <c r="E63" s="63"/>
      <c r="F63" s="63"/>
      <c r="G63" s="64">
        <v>800</v>
      </c>
      <c r="H63" s="23"/>
      <c r="I63" s="24">
        <v>9.5</v>
      </c>
      <c r="J63" s="23">
        <f t="shared" si="10"/>
        <v>0</v>
      </c>
      <c r="K63" s="25">
        <f t="shared" si="9"/>
        <v>0</v>
      </c>
      <c r="L63" s="54"/>
      <c r="M63" s="54"/>
    </row>
    <row r="64" spans="1:13" ht="15" customHeight="1">
      <c r="A64" s="18">
        <v>54</v>
      </c>
      <c r="B64" s="49" t="s">
        <v>130</v>
      </c>
      <c r="C64" s="20" t="s">
        <v>18</v>
      </c>
      <c r="D64" s="20"/>
      <c r="E64" s="63"/>
      <c r="F64" s="63"/>
      <c r="G64" s="64">
        <v>12</v>
      </c>
      <c r="H64" s="23"/>
      <c r="I64" s="24">
        <v>9.5</v>
      </c>
      <c r="J64" s="23">
        <f t="shared" si="10"/>
        <v>0</v>
      </c>
      <c r="K64" s="25">
        <f t="shared" si="9"/>
        <v>0</v>
      </c>
      <c r="L64" s="54"/>
      <c r="M64" s="54"/>
    </row>
    <row r="65" spans="1:13" ht="15" customHeight="1">
      <c r="A65" s="18">
        <v>55</v>
      </c>
      <c r="B65" s="49" t="s">
        <v>131</v>
      </c>
      <c r="C65" s="20" t="s">
        <v>149</v>
      </c>
      <c r="D65" s="20"/>
      <c r="E65" s="63"/>
      <c r="F65" s="63"/>
      <c r="G65" s="64">
        <v>33</v>
      </c>
      <c r="H65" s="23"/>
      <c r="I65" s="24">
        <v>9.5</v>
      </c>
      <c r="J65" s="23">
        <f t="shared" si="10"/>
        <v>0</v>
      </c>
      <c r="K65" s="25">
        <f t="shared" si="9"/>
        <v>0</v>
      </c>
      <c r="L65" s="54"/>
      <c r="M65" s="54"/>
    </row>
    <row r="66" spans="1:13" ht="15" customHeight="1">
      <c r="A66" s="18">
        <v>56</v>
      </c>
      <c r="B66" s="49" t="s">
        <v>132</v>
      </c>
      <c r="C66" s="20" t="s">
        <v>149</v>
      </c>
      <c r="D66" s="20"/>
      <c r="E66" s="63"/>
      <c r="F66" s="63"/>
      <c r="G66" s="64">
        <v>30</v>
      </c>
      <c r="H66" s="23"/>
      <c r="I66" s="24">
        <v>9.5</v>
      </c>
      <c r="J66" s="23">
        <f t="shared" ref="J66" si="13">H66*(1+I66/100)</f>
        <v>0</v>
      </c>
      <c r="K66" s="25">
        <f t="shared" ref="K66" si="14">G66*J66</f>
        <v>0</v>
      </c>
      <c r="L66" s="54"/>
      <c r="M66" s="54"/>
    </row>
    <row r="67" spans="1:13" ht="15" customHeight="1">
      <c r="A67" s="18">
        <v>57</v>
      </c>
      <c r="B67" s="49" t="s">
        <v>133</v>
      </c>
      <c r="C67" s="20" t="s">
        <v>149</v>
      </c>
      <c r="D67" s="20"/>
      <c r="E67" s="63"/>
      <c r="F67" s="63"/>
      <c r="G67" s="64">
        <v>40</v>
      </c>
      <c r="H67" s="23"/>
      <c r="I67" s="24">
        <v>9.5</v>
      </c>
      <c r="J67" s="23">
        <f t="shared" ref="J67:J68" si="15">H67*(1+I67/100)</f>
        <v>0</v>
      </c>
      <c r="K67" s="25">
        <f t="shared" ref="K67:K68" si="16">G67*J67</f>
        <v>0</v>
      </c>
      <c r="L67" s="54"/>
      <c r="M67" s="54"/>
    </row>
    <row r="68" spans="1:13" ht="15" customHeight="1">
      <c r="A68" s="18">
        <v>58</v>
      </c>
      <c r="B68" s="49" t="s">
        <v>137</v>
      </c>
      <c r="C68" s="20" t="s">
        <v>10</v>
      </c>
      <c r="D68" s="20"/>
      <c r="E68" s="63"/>
      <c r="F68" s="63"/>
      <c r="G68" s="64">
        <v>2</v>
      </c>
      <c r="H68" s="23"/>
      <c r="I68" s="24">
        <v>9.5</v>
      </c>
      <c r="J68" s="23">
        <f t="shared" si="15"/>
        <v>0</v>
      </c>
      <c r="K68" s="25">
        <f t="shared" si="16"/>
        <v>0</v>
      </c>
      <c r="L68" s="54"/>
      <c r="M68" s="54"/>
    </row>
    <row r="69" spans="1:13" ht="15" customHeight="1">
      <c r="A69" s="18">
        <v>59</v>
      </c>
      <c r="B69" s="49" t="s">
        <v>71</v>
      </c>
      <c r="C69" s="20" t="s">
        <v>10</v>
      </c>
      <c r="D69" s="20"/>
      <c r="E69" s="63"/>
      <c r="F69" s="63"/>
      <c r="G69" s="64">
        <v>1</v>
      </c>
      <c r="H69" s="23"/>
      <c r="I69" s="24">
        <v>9.5</v>
      </c>
      <c r="J69" s="23">
        <f t="shared" si="10"/>
        <v>0</v>
      </c>
      <c r="K69" s="25">
        <f t="shared" si="9"/>
        <v>0</v>
      </c>
      <c r="L69" s="54"/>
      <c r="M69" s="54"/>
    </row>
    <row r="70" spans="1:13" ht="15" customHeight="1">
      <c r="A70" s="18">
        <v>60</v>
      </c>
      <c r="B70" s="49" t="s">
        <v>72</v>
      </c>
      <c r="C70" s="20" t="s">
        <v>10</v>
      </c>
      <c r="D70" s="20"/>
      <c r="E70" s="63"/>
      <c r="F70" s="63"/>
      <c r="G70" s="64">
        <v>2</v>
      </c>
      <c r="H70" s="23"/>
      <c r="I70" s="24">
        <v>9.5</v>
      </c>
      <c r="J70" s="23">
        <f t="shared" si="10"/>
        <v>0</v>
      </c>
      <c r="K70" s="25">
        <f t="shared" si="9"/>
        <v>0</v>
      </c>
      <c r="L70" s="54"/>
      <c r="M70" s="54"/>
    </row>
    <row r="71" spans="1:13" ht="15" customHeight="1">
      <c r="A71" s="18">
        <v>61</v>
      </c>
      <c r="B71" s="49" t="s">
        <v>73</v>
      </c>
      <c r="C71" s="20" t="s">
        <v>10</v>
      </c>
      <c r="D71" s="20"/>
      <c r="E71" s="63"/>
      <c r="F71" s="63"/>
      <c r="G71" s="64">
        <v>3</v>
      </c>
      <c r="H71" s="23"/>
      <c r="I71" s="24">
        <v>9.5</v>
      </c>
      <c r="J71" s="23">
        <f t="shared" si="10"/>
        <v>0</v>
      </c>
      <c r="K71" s="25">
        <f t="shared" si="9"/>
        <v>0</v>
      </c>
      <c r="L71" s="54"/>
      <c r="M71" s="54"/>
    </row>
    <row r="72" spans="1:13" ht="15" customHeight="1">
      <c r="A72" s="18">
        <v>62</v>
      </c>
      <c r="B72" s="49" t="s">
        <v>74</v>
      </c>
      <c r="C72" s="20" t="s">
        <v>10</v>
      </c>
      <c r="D72" s="20"/>
      <c r="E72" s="63"/>
      <c r="F72" s="63"/>
      <c r="G72" s="64">
        <v>0.5</v>
      </c>
      <c r="H72" s="23"/>
      <c r="I72" s="24">
        <v>9.5</v>
      </c>
      <c r="J72" s="23">
        <f t="shared" si="10"/>
        <v>0</v>
      </c>
      <c r="K72" s="25">
        <f t="shared" si="9"/>
        <v>0</v>
      </c>
      <c r="L72" s="54"/>
      <c r="M72" s="54"/>
    </row>
    <row r="73" spans="1:13" ht="15" customHeight="1">
      <c r="A73" s="18">
        <v>63</v>
      </c>
      <c r="B73" s="49" t="s">
        <v>75</v>
      </c>
      <c r="C73" s="20" t="s">
        <v>10</v>
      </c>
      <c r="D73" s="20"/>
      <c r="E73" s="63"/>
      <c r="F73" s="63"/>
      <c r="G73" s="64">
        <v>0.5</v>
      </c>
      <c r="H73" s="23"/>
      <c r="I73" s="24">
        <v>9.5</v>
      </c>
      <c r="J73" s="23">
        <f t="shared" si="10"/>
        <v>0</v>
      </c>
      <c r="K73" s="25">
        <f t="shared" si="9"/>
        <v>0</v>
      </c>
      <c r="L73" s="54"/>
      <c r="M73" s="54"/>
    </row>
    <row r="74" spans="1:13" ht="15" customHeight="1">
      <c r="A74" s="18">
        <v>64</v>
      </c>
      <c r="B74" s="49" t="s">
        <v>76</v>
      </c>
      <c r="C74" s="20" t="s">
        <v>10</v>
      </c>
      <c r="D74" s="20"/>
      <c r="E74" s="65"/>
      <c r="F74" s="65"/>
      <c r="G74" s="66">
        <v>1</v>
      </c>
      <c r="H74" s="67"/>
      <c r="I74" s="68">
        <v>9.5</v>
      </c>
      <c r="J74" s="23">
        <f t="shared" si="10"/>
        <v>0</v>
      </c>
      <c r="K74" s="25">
        <f t="shared" si="9"/>
        <v>0</v>
      </c>
      <c r="L74" s="54"/>
      <c r="M74" s="54"/>
    </row>
    <row r="75" spans="1:13" ht="15" customHeight="1">
      <c r="A75" s="18">
        <v>65</v>
      </c>
      <c r="B75" s="49" t="s">
        <v>124</v>
      </c>
      <c r="C75" s="20" t="s">
        <v>10</v>
      </c>
      <c r="D75" s="20"/>
      <c r="E75" s="63"/>
      <c r="F75" s="63"/>
      <c r="G75" s="64">
        <v>0.5</v>
      </c>
      <c r="H75" s="23"/>
      <c r="I75" s="24">
        <v>9.5</v>
      </c>
      <c r="J75" s="23">
        <f t="shared" si="10"/>
        <v>0</v>
      </c>
      <c r="K75" s="25">
        <f t="shared" si="9"/>
        <v>0</v>
      </c>
      <c r="L75" s="54"/>
      <c r="M75" s="54"/>
    </row>
    <row r="76" spans="1:13" ht="15" customHeight="1">
      <c r="A76" s="18">
        <v>66</v>
      </c>
      <c r="B76" s="49" t="s">
        <v>77</v>
      </c>
      <c r="C76" s="20" t="s">
        <v>10</v>
      </c>
      <c r="D76" s="20"/>
      <c r="E76" s="63"/>
      <c r="F76" s="63"/>
      <c r="G76" s="64">
        <v>0.5</v>
      </c>
      <c r="H76" s="23"/>
      <c r="I76" s="24">
        <v>9.5</v>
      </c>
      <c r="J76" s="23">
        <f t="shared" si="10"/>
        <v>0</v>
      </c>
      <c r="K76" s="25">
        <f t="shared" si="9"/>
        <v>0</v>
      </c>
      <c r="L76" s="54"/>
      <c r="M76" s="54"/>
    </row>
    <row r="77" spans="1:13" ht="15" customHeight="1">
      <c r="A77" s="18">
        <v>67</v>
      </c>
      <c r="B77" s="49" t="s">
        <v>78</v>
      </c>
      <c r="C77" s="20" t="s">
        <v>10</v>
      </c>
      <c r="D77" s="20"/>
      <c r="E77" s="63"/>
      <c r="F77" s="63"/>
      <c r="G77" s="64">
        <v>0.5</v>
      </c>
      <c r="H77" s="23"/>
      <c r="I77" s="24">
        <v>9.5</v>
      </c>
      <c r="J77" s="23">
        <f t="shared" si="10"/>
        <v>0</v>
      </c>
      <c r="K77" s="25">
        <f t="shared" si="9"/>
        <v>0</v>
      </c>
      <c r="L77" s="54"/>
      <c r="M77" s="54"/>
    </row>
    <row r="78" spans="1:13" ht="15" customHeight="1">
      <c r="A78" s="87">
        <v>68</v>
      </c>
      <c r="B78" s="88" t="s">
        <v>78</v>
      </c>
      <c r="C78" s="89" t="s">
        <v>10</v>
      </c>
      <c r="D78" s="20"/>
      <c r="E78" s="65"/>
      <c r="F78" s="65"/>
      <c r="G78" s="66"/>
      <c r="H78" s="67"/>
      <c r="I78" s="68"/>
      <c r="J78" s="23"/>
      <c r="K78" s="25"/>
      <c r="L78" s="54"/>
      <c r="M78" s="54"/>
    </row>
    <row r="79" spans="1:13" ht="15" customHeight="1">
      <c r="A79" s="18">
        <v>69</v>
      </c>
      <c r="B79" s="49" t="s">
        <v>79</v>
      </c>
      <c r="C79" s="20" t="s">
        <v>10</v>
      </c>
      <c r="D79" s="20"/>
      <c r="E79" s="63"/>
      <c r="F79" s="63"/>
      <c r="G79" s="64">
        <v>0.5</v>
      </c>
      <c r="H79" s="23"/>
      <c r="I79" s="24">
        <v>9.5</v>
      </c>
      <c r="J79" s="23">
        <f t="shared" si="10"/>
        <v>0</v>
      </c>
      <c r="K79" s="25">
        <f t="shared" si="9"/>
        <v>0</v>
      </c>
      <c r="L79" s="54"/>
      <c r="M79" s="54"/>
    </row>
    <row r="80" spans="1:13" ht="15" customHeight="1">
      <c r="A80" s="18">
        <v>70</v>
      </c>
      <c r="B80" s="49" t="s">
        <v>80</v>
      </c>
      <c r="C80" s="20" t="s">
        <v>10</v>
      </c>
      <c r="D80" s="20"/>
      <c r="E80" s="63"/>
      <c r="F80" s="63"/>
      <c r="G80" s="64">
        <v>1</v>
      </c>
      <c r="H80" s="23"/>
      <c r="I80" s="24">
        <v>9.5</v>
      </c>
      <c r="J80" s="23">
        <f t="shared" si="10"/>
        <v>0</v>
      </c>
      <c r="K80" s="25">
        <f t="shared" si="9"/>
        <v>0</v>
      </c>
      <c r="L80" s="54"/>
      <c r="M80" s="54"/>
    </row>
    <row r="81" spans="1:13" ht="15" customHeight="1">
      <c r="A81" s="18">
        <v>71</v>
      </c>
      <c r="B81" s="49" t="s">
        <v>81</v>
      </c>
      <c r="C81" s="20" t="s">
        <v>10</v>
      </c>
      <c r="D81" s="20"/>
      <c r="E81" s="63"/>
      <c r="F81" s="63"/>
      <c r="G81" s="64">
        <v>0.5</v>
      </c>
      <c r="H81" s="23"/>
      <c r="I81" s="24">
        <v>9.5</v>
      </c>
      <c r="J81" s="23">
        <f t="shared" si="10"/>
        <v>0</v>
      </c>
      <c r="K81" s="25">
        <f t="shared" si="9"/>
        <v>0</v>
      </c>
      <c r="L81" s="54"/>
      <c r="M81" s="54"/>
    </row>
    <row r="82" spans="1:13">
      <c r="A82" s="18">
        <v>72</v>
      </c>
      <c r="B82" s="49" t="s">
        <v>82</v>
      </c>
      <c r="C82" s="20" t="s">
        <v>10</v>
      </c>
      <c r="D82" s="20"/>
      <c r="E82" s="63"/>
      <c r="F82" s="63"/>
      <c r="G82" s="64">
        <v>1</v>
      </c>
      <c r="H82" s="23"/>
      <c r="I82" s="24">
        <v>9.5</v>
      </c>
      <c r="J82" s="23">
        <f t="shared" si="10"/>
        <v>0</v>
      </c>
      <c r="K82" s="25">
        <f t="shared" si="9"/>
        <v>0</v>
      </c>
      <c r="L82" s="54"/>
      <c r="M82" s="54"/>
    </row>
    <row r="83" spans="1:13">
      <c r="A83" s="18">
        <v>73</v>
      </c>
      <c r="B83" s="49" t="s">
        <v>83</v>
      </c>
      <c r="C83" s="20" t="s">
        <v>10</v>
      </c>
      <c r="D83" s="20"/>
      <c r="E83" s="63"/>
      <c r="F83" s="63"/>
      <c r="G83" s="64">
        <v>0.5</v>
      </c>
      <c r="H83" s="23"/>
      <c r="I83" s="24">
        <v>9.5</v>
      </c>
      <c r="J83" s="23">
        <f t="shared" si="10"/>
        <v>0</v>
      </c>
      <c r="K83" s="25">
        <f t="shared" si="9"/>
        <v>0</v>
      </c>
      <c r="L83" s="54"/>
      <c r="M83" s="54"/>
    </row>
    <row r="84" spans="1:13">
      <c r="A84" s="18">
        <v>74</v>
      </c>
      <c r="B84" s="49" t="s">
        <v>84</v>
      </c>
      <c r="C84" s="20" t="s">
        <v>10</v>
      </c>
      <c r="D84" s="20"/>
      <c r="E84" s="63"/>
      <c r="F84" s="63"/>
      <c r="G84" s="64">
        <v>1</v>
      </c>
      <c r="H84" s="23"/>
      <c r="I84" s="24">
        <v>9.5</v>
      </c>
      <c r="J84" s="23">
        <f t="shared" si="10"/>
        <v>0</v>
      </c>
      <c r="K84" s="25">
        <f t="shared" si="9"/>
        <v>0</v>
      </c>
      <c r="L84" s="54"/>
      <c r="M84" s="54"/>
    </row>
    <row r="85" spans="1:13">
      <c r="A85" s="18">
        <v>75</v>
      </c>
      <c r="B85" s="49" t="s">
        <v>125</v>
      </c>
      <c r="C85" s="20" t="s">
        <v>10</v>
      </c>
      <c r="D85" s="20"/>
      <c r="E85" s="63"/>
      <c r="F85" s="63"/>
      <c r="G85" s="64">
        <v>1</v>
      </c>
      <c r="H85" s="23"/>
      <c r="I85" s="24">
        <v>9.5</v>
      </c>
      <c r="J85" s="23">
        <f t="shared" si="10"/>
        <v>0</v>
      </c>
      <c r="K85" s="25">
        <f t="shared" si="9"/>
        <v>0</v>
      </c>
      <c r="L85" s="54"/>
      <c r="M85" s="54"/>
    </row>
    <row r="86" spans="1:13">
      <c r="A86" s="18">
        <v>76</v>
      </c>
      <c r="B86" s="49" t="s">
        <v>85</v>
      </c>
      <c r="C86" s="20" t="s">
        <v>10</v>
      </c>
      <c r="D86" s="20"/>
      <c r="E86" s="65"/>
      <c r="F86" s="65"/>
      <c r="G86" s="66">
        <v>0.5</v>
      </c>
      <c r="H86" s="67"/>
      <c r="I86" s="68">
        <v>9.5</v>
      </c>
      <c r="J86" s="23">
        <f t="shared" si="10"/>
        <v>0</v>
      </c>
      <c r="K86" s="25">
        <f t="shared" si="9"/>
        <v>0</v>
      </c>
      <c r="L86" s="54"/>
      <c r="M86" s="54"/>
    </row>
    <row r="87" spans="1:13">
      <c r="A87" s="18">
        <v>77</v>
      </c>
      <c r="B87" s="49" t="s">
        <v>86</v>
      </c>
      <c r="C87" s="20" t="s">
        <v>10</v>
      </c>
      <c r="D87" s="20"/>
      <c r="E87" s="65"/>
      <c r="F87" s="65"/>
      <c r="G87" s="66">
        <v>1</v>
      </c>
      <c r="H87" s="67"/>
      <c r="I87" s="68">
        <v>9.5</v>
      </c>
      <c r="J87" s="23">
        <f t="shared" si="10"/>
        <v>0</v>
      </c>
      <c r="K87" s="25">
        <f t="shared" si="9"/>
        <v>0</v>
      </c>
      <c r="L87" s="54"/>
      <c r="M87" s="54"/>
    </row>
    <row r="88" spans="1:13">
      <c r="A88" s="18">
        <v>78</v>
      </c>
      <c r="B88" s="49" t="s">
        <v>87</v>
      </c>
      <c r="C88" s="20" t="s">
        <v>10</v>
      </c>
      <c r="D88" s="20"/>
      <c r="E88" s="63"/>
      <c r="F88" s="63"/>
      <c r="G88" s="64">
        <v>0.5</v>
      </c>
      <c r="H88" s="23"/>
      <c r="I88" s="24">
        <v>9.5</v>
      </c>
      <c r="J88" s="23">
        <f t="shared" si="10"/>
        <v>0</v>
      </c>
      <c r="K88" s="25">
        <f t="shared" si="9"/>
        <v>0</v>
      </c>
      <c r="L88" s="54"/>
      <c r="M88" s="54"/>
    </row>
    <row r="89" spans="1:13">
      <c r="A89" s="18">
        <v>79</v>
      </c>
      <c r="B89" s="49" t="s">
        <v>88</v>
      </c>
      <c r="C89" s="20" t="s">
        <v>10</v>
      </c>
      <c r="D89" s="20"/>
      <c r="E89" s="63"/>
      <c r="F89" s="63"/>
      <c r="G89" s="64">
        <v>0.5</v>
      </c>
      <c r="H89" s="23"/>
      <c r="I89" s="24">
        <v>9.5</v>
      </c>
      <c r="J89" s="23">
        <f t="shared" si="10"/>
        <v>0</v>
      </c>
      <c r="K89" s="25">
        <f t="shared" si="9"/>
        <v>0</v>
      </c>
      <c r="L89" s="54"/>
      <c r="M89" s="54"/>
    </row>
    <row r="90" spans="1:13">
      <c r="A90" s="18">
        <v>80</v>
      </c>
      <c r="B90" s="49" t="s">
        <v>126</v>
      </c>
      <c r="C90" s="20" t="s">
        <v>10</v>
      </c>
      <c r="D90" s="20"/>
      <c r="E90" s="63"/>
      <c r="F90" s="63"/>
      <c r="G90" s="64">
        <v>16</v>
      </c>
      <c r="H90" s="23"/>
      <c r="I90" s="24">
        <v>9.5</v>
      </c>
      <c r="J90" s="23">
        <f t="shared" si="10"/>
        <v>0</v>
      </c>
      <c r="K90" s="25">
        <f t="shared" si="9"/>
        <v>0</v>
      </c>
      <c r="L90" s="54"/>
      <c r="M90" s="54"/>
    </row>
    <row r="91" spans="1:13">
      <c r="A91" s="18">
        <v>81</v>
      </c>
      <c r="B91" s="49" t="s">
        <v>139</v>
      </c>
      <c r="C91" s="20" t="s">
        <v>10</v>
      </c>
      <c r="D91" s="20"/>
      <c r="E91" s="63"/>
      <c r="F91" s="63"/>
      <c r="G91" s="64">
        <v>3</v>
      </c>
      <c r="H91" s="23"/>
      <c r="I91" s="24">
        <v>9.5</v>
      </c>
      <c r="J91" s="23">
        <f t="shared" ref="J91" si="17">H91*(1+I91/100)</f>
        <v>0</v>
      </c>
      <c r="K91" s="25">
        <f t="shared" ref="K91" si="18">G91*J91</f>
        <v>0</v>
      </c>
      <c r="L91" s="54"/>
      <c r="M91" s="54"/>
    </row>
    <row r="92" spans="1:13">
      <c r="A92" s="18">
        <v>82</v>
      </c>
      <c r="B92" s="49" t="s">
        <v>138</v>
      </c>
      <c r="C92" s="20" t="s">
        <v>10</v>
      </c>
      <c r="D92" s="20"/>
      <c r="E92" s="63"/>
      <c r="F92" s="63"/>
      <c r="G92" s="64">
        <v>3</v>
      </c>
      <c r="H92" s="23"/>
      <c r="I92" s="24">
        <v>9.5</v>
      </c>
      <c r="J92" s="23">
        <f t="shared" ref="J92" si="19">H92*(1+I92/100)</f>
        <v>0</v>
      </c>
      <c r="K92" s="25">
        <f t="shared" ref="K92" si="20">G92*J92</f>
        <v>0</v>
      </c>
      <c r="L92" s="54"/>
      <c r="M92" s="54"/>
    </row>
    <row r="93" spans="1:13">
      <c r="A93" s="18">
        <v>83</v>
      </c>
      <c r="B93" s="49" t="s">
        <v>140</v>
      </c>
      <c r="C93" s="20" t="s">
        <v>10</v>
      </c>
      <c r="D93" s="20"/>
      <c r="E93" s="63"/>
      <c r="F93" s="63"/>
      <c r="G93" s="64">
        <v>1</v>
      </c>
      <c r="H93" s="23"/>
      <c r="I93" s="24">
        <v>9.5</v>
      </c>
      <c r="J93" s="23">
        <f t="shared" ref="J93" si="21">H93*(1+I93/100)</f>
        <v>0</v>
      </c>
      <c r="K93" s="25">
        <f t="shared" ref="K93" si="22">G93*J93</f>
        <v>0</v>
      </c>
      <c r="L93" s="54"/>
      <c r="M93" s="54"/>
    </row>
    <row r="94" spans="1:13" ht="15" customHeight="1">
      <c r="A94" s="73"/>
      <c r="B94" s="51" t="s">
        <v>32</v>
      </c>
      <c r="C94" s="52"/>
      <c r="D94" s="52"/>
      <c r="E94" s="74"/>
      <c r="F94" s="74"/>
      <c r="G94" s="75" t="str">
        <f>('[1]Ocenjene vrednosti in količine '!$B$10)</f>
        <v>Konzervirani izdelki</v>
      </c>
      <c r="H94" s="52"/>
      <c r="I94" s="52"/>
      <c r="J94" s="52"/>
      <c r="K94" s="53">
        <f>SUM(K1:K8)</f>
        <v>0</v>
      </c>
    </row>
    <row r="95" spans="1:13">
      <c r="A95" s="28"/>
      <c r="B95" s="29"/>
      <c r="C95" s="30"/>
      <c r="D95" s="30"/>
      <c r="E95" s="76"/>
      <c r="F95" s="76"/>
      <c r="H95" s="30"/>
      <c r="I95" s="30"/>
      <c r="J95" s="30"/>
      <c r="K95" s="30"/>
    </row>
    <row r="96" spans="1:13">
      <c r="A96" s="28"/>
      <c r="C96" s="33"/>
      <c r="D96" s="33"/>
      <c r="E96" s="76"/>
      <c r="F96" s="76"/>
      <c r="H96" s="30"/>
      <c r="I96" s="30"/>
      <c r="J96" s="30"/>
      <c r="K96" s="30"/>
    </row>
    <row r="97" spans="1:11">
      <c r="A97" s="31" t="s">
        <v>11</v>
      </c>
      <c r="B97" s="33"/>
      <c r="E97" s="78"/>
      <c r="F97" s="78"/>
      <c r="H97" s="30"/>
      <c r="I97" s="30" t="s">
        <v>13</v>
      </c>
      <c r="J97" s="30"/>
      <c r="K97" s="30"/>
    </row>
  </sheetData>
  <protectedRanges>
    <protectedRange sqref="B97" name="Obseg4"/>
    <protectedRange sqref="H69:H94 H10:H67" name="Obseg3"/>
    <protectedRange sqref="E69:G94 E10:G67" name="Obseg2"/>
    <protectedRange sqref="B4:B5" name="Obseg1_1"/>
    <protectedRange sqref="H68" name="Obseg3_2"/>
    <protectedRange sqref="E68:G68" name="Obseg2_2"/>
  </protectedRange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2. sklop</vt:lpstr>
      <vt:lpstr>11. sklop</vt:lpstr>
      <vt:lpstr>'2. sklop'!Print_Area</vt:lpstr>
    </vt:vector>
  </TitlesOfParts>
  <Company>Vrtec Ribnica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Damjana Amon</dc:creator>
  <cp:lastModifiedBy>Microsoft Office User</cp:lastModifiedBy>
  <cp:lastPrinted>2022-05-30T11:19:13Z</cp:lastPrinted>
  <dcterms:created xsi:type="dcterms:W3CDTF">2021-12-27T11:45:33Z</dcterms:created>
  <dcterms:modified xsi:type="dcterms:W3CDTF">2022-07-11T05:32:01Z</dcterms:modified>
</cp:coreProperties>
</file>